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480" yWindow="60" windowWidth="12120" windowHeight="9120" tabRatio="631"/>
  </bookViews>
  <sheets>
    <sheet name="พัสดุ" sheetId="20" r:id="rId1"/>
  </sheets>
  <definedNames>
    <definedName name="_xlnm.Print_Area" localSheetId="0">พัสดุ!$A$1:$J$168</definedName>
    <definedName name="_xlnm.Print_Titles" localSheetId="0">พัสดุ!$7:$9</definedName>
  </definedNames>
  <calcPr calcId="145621" iterateDelta="1E-4"/>
</workbook>
</file>

<file path=xl/calcChain.xml><?xml version="1.0" encoding="utf-8"?>
<calcChain xmlns="http://schemas.openxmlformats.org/spreadsheetml/2006/main">
  <c r="G158" i="20" l="1"/>
  <c r="H158" i="20" s="1"/>
  <c r="I158" i="20" s="1"/>
  <c r="G157" i="20"/>
  <c r="H157" i="20" s="1"/>
  <c r="I157" i="20" s="1"/>
  <c r="G154" i="20"/>
  <c r="H154" i="20" s="1"/>
  <c r="I154" i="20" s="1"/>
  <c r="G153" i="20"/>
  <c r="H153" i="20" s="1"/>
  <c r="I153" i="20" s="1"/>
  <c r="G13" i="20"/>
  <c r="H13" i="20" s="1"/>
  <c r="I13" i="20" s="1"/>
  <c r="G14" i="20"/>
  <c r="H14" i="20" s="1"/>
  <c r="I14" i="20" s="1"/>
  <c r="G15" i="20"/>
  <c r="H15" i="20" s="1"/>
  <c r="I15" i="20" s="1"/>
  <c r="G16" i="20"/>
  <c r="H16" i="20" s="1"/>
  <c r="I16" i="20" s="1"/>
  <c r="G17" i="20"/>
  <c r="H17" i="20" s="1"/>
  <c r="I17" i="20" s="1"/>
  <c r="G18" i="20"/>
  <c r="H18" i="20" s="1"/>
  <c r="I18" i="20" s="1"/>
  <c r="G19" i="20"/>
  <c r="H19" i="20" s="1"/>
  <c r="I19" i="20" s="1"/>
  <c r="G20" i="20"/>
  <c r="H20" i="20" s="1"/>
  <c r="I20" i="20" s="1"/>
  <c r="G22" i="20"/>
  <c r="H22" i="20" s="1"/>
  <c r="I22" i="20" s="1"/>
  <c r="G23" i="20"/>
  <c r="H23" i="20" s="1"/>
  <c r="I23" i="20" s="1"/>
  <c r="G24" i="20"/>
  <c r="H24" i="20" s="1"/>
  <c r="I24" i="20" s="1"/>
  <c r="G26" i="20"/>
  <c r="H26" i="20" s="1"/>
  <c r="I26" i="20" s="1"/>
  <c r="G27" i="20"/>
  <c r="H27" i="20" s="1"/>
  <c r="I27" i="20" s="1"/>
  <c r="G29" i="20"/>
  <c r="H29" i="20" s="1"/>
  <c r="I29" i="20" s="1"/>
  <c r="G30" i="20"/>
  <c r="H30" i="20" s="1"/>
  <c r="I30" i="20" s="1"/>
  <c r="G31" i="20"/>
  <c r="H31" i="20" s="1"/>
  <c r="I31" i="20" s="1"/>
  <c r="G32" i="20"/>
  <c r="H32" i="20" s="1"/>
  <c r="I32" i="20" s="1"/>
  <c r="G33" i="20"/>
  <c r="H33" i="20" s="1"/>
  <c r="I33" i="20" s="1"/>
  <c r="G34" i="20"/>
  <c r="H34" i="20" s="1"/>
  <c r="I34" i="20" s="1"/>
  <c r="G35" i="20"/>
  <c r="H35" i="20" s="1"/>
  <c r="I35" i="20" s="1"/>
  <c r="G36" i="20"/>
  <c r="H36" i="20" s="1"/>
  <c r="I36" i="20" s="1"/>
  <c r="G37" i="20"/>
  <c r="H37" i="20" s="1"/>
  <c r="I37" i="20" s="1"/>
  <c r="G39" i="20"/>
  <c r="H39" i="20" s="1"/>
  <c r="I39" i="20" s="1"/>
  <c r="G40" i="20"/>
  <c r="H40" i="20" s="1"/>
  <c r="I40" i="20" s="1"/>
  <c r="G41" i="20"/>
  <c r="H41" i="20" s="1"/>
  <c r="I41" i="20" s="1"/>
  <c r="G42" i="20"/>
  <c r="H42" i="20" s="1"/>
  <c r="I42" i="20" s="1"/>
  <c r="G43" i="20"/>
  <c r="H43" i="20" s="1"/>
  <c r="I43" i="20" s="1"/>
  <c r="G44" i="20"/>
  <c r="H44" i="20" s="1"/>
  <c r="I44" i="20" s="1"/>
  <c r="G46" i="20"/>
  <c r="H46" i="20" s="1"/>
  <c r="I46" i="20" s="1"/>
  <c r="G47" i="20"/>
  <c r="H47" i="20" s="1"/>
  <c r="I47" i="20" s="1"/>
  <c r="G49" i="20"/>
  <c r="H49" i="20" s="1"/>
  <c r="I49" i="20" s="1"/>
  <c r="G50" i="20"/>
  <c r="H50" i="20" s="1"/>
  <c r="I50" i="20" s="1"/>
  <c r="G51" i="20"/>
  <c r="H51" i="20" s="1"/>
  <c r="I51" i="20" s="1"/>
  <c r="G52" i="20"/>
  <c r="H52" i="20" s="1"/>
  <c r="I52" i="20" s="1"/>
  <c r="G53" i="20"/>
  <c r="H53" i="20" s="1"/>
  <c r="I53" i="20" s="1"/>
  <c r="G55" i="20"/>
  <c r="H55" i="20" s="1"/>
  <c r="I55" i="20" s="1"/>
  <c r="G56" i="20"/>
  <c r="H56" i="20" s="1"/>
  <c r="I56" i="20" s="1"/>
  <c r="G57" i="20"/>
  <c r="H57" i="20" s="1"/>
  <c r="I57" i="20" s="1"/>
  <c r="G58" i="20"/>
  <c r="H58" i="20" s="1"/>
  <c r="I58" i="20" s="1"/>
  <c r="G59" i="20"/>
  <c r="H59" i="20" s="1"/>
  <c r="I59" i="20" s="1"/>
  <c r="G60" i="20"/>
  <c r="H60" i="20" s="1"/>
  <c r="I60" i="20" s="1"/>
  <c r="G61" i="20"/>
  <c r="H61" i="20" s="1"/>
  <c r="I61" i="20" s="1"/>
  <c r="G63" i="20"/>
  <c r="H63" i="20" s="1"/>
  <c r="I63" i="20" s="1"/>
  <c r="G64" i="20"/>
  <c r="H64" i="20" s="1"/>
  <c r="I64" i="20" s="1"/>
  <c r="G65" i="20"/>
  <c r="H65" i="20" s="1"/>
  <c r="I65" i="20" s="1"/>
  <c r="G66" i="20"/>
  <c r="H66" i="20" s="1"/>
  <c r="I66" i="20" s="1"/>
  <c r="G68" i="20"/>
  <c r="H68" i="20" s="1"/>
  <c r="I68" i="20" s="1"/>
  <c r="G69" i="20"/>
  <c r="H69" i="20" s="1"/>
  <c r="I69" i="20" s="1"/>
  <c r="G70" i="20"/>
  <c r="H70" i="20" s="1"/>
  <c r="I70" i="20" s="1"/>
  <c r="G72" i="20"/>
  <c r="H72" i="20" s="1"/>
  <c r="I72" i="20" s="1"/>
  <c r="G73" i="20"/>
  <c r="H73" i="20" s="1"/>
  <c r="I73" i="20" s="1"/>
  <c r="G74" i="20"/>
  <c r="H74" i="20" s="1"/>
  <c r="I74" i="20" s="1"/>
  <c r="G75" i="20"/>
  <c r="H75" i="20" s="1"/>
  <c r="I75" i="20" s="1"/>
  <c r="G76" i="20"/>
  <c r="H76" i="20" s="1"/>
  <c r="I76" i="20" s="1"/>
  <c r="G77" i="20"/>
  <c r="H77" i="20" s="1"/>
  <c r="I77" i="20" s="1"/>
  <c r="G78" i="20"/>
  <c r="H78" i="20" s="1"/>
  <c r="I78" i="20" s="1"/>
  <c r="G79" i="20"/>
  <c r="H79" i="20" s="1"/>
  <c r="I79" i="20" s="1"/>
  <c r="G80" i="20"/>
  <c r="H80" i="20" s="1"/>
  <c r="I80" i="20" s="1"/>
  <c r="G81" i="20"/>
  <c r="H81" i="20" s="1"/>
  <c r="I81" i="20" s="1"/>
  <c r="G82" i="20"/>
  <c r="H82" i="20" s="1"/>
  <c r="I82" i="20" s="1"/>
  <c r="G83" i="20"/>
  <c r="H83" i="20" s="1"/>
  <c r="I83" i="20" s="1"/>
  <c r="G84" i="20"/>
  <c r="H84" i="20" s="1"/>
  <c r="I84" i="20" s="1"/>
  <c r="G85" i="20"/>
  <c r="H85" i="20" s="1"/>
  <c r="I85" i="20" s="1"/>
  <c r="G86" i="20"/>
  <c r="H86" i="20" s="1"/>
  <c r="I86" i="20" s="1"/>
  <c r="G87" i="20"/>
  <c r="H87" i="20" s="1"/>
  <c r="I87" i="20" s="1"/>
  <c r="G89" i="20"/>
  <c r="H89" i="20" s="1"/>
  <c r="I89" i="20" s="1"/>
  <c r="G90" i="20"/>
  <c r="H90" i="20" s="1"/>
  <c r="I90" i="20" s="1"/>
  <c r="G91" i="20"/>
  <c r="H91" i="20" s="1"/>
  <c r="I91" i="20" s="1"/>
  <c r="G92" i="20"/>
  <c r="H92" i="20" s="1"/>
  <c r="I92" i="20" s="1"/>
  <c r="G93" i="20"/>
  <c r="H93" i="20" s="1"/>
  <c r="I93" i="20" s="1"/>
  <c r="G94" i="20"/>
  <c r="H94" i="20" s="1"/>
  <c r="I94" i="20" s="1"/>
  <c r="G96" i="20"/>
  <c r="H96" i="20" s="1"/>
  <c r="I96" i="20" s="1"/>
  <c r="G97" i="20"/>
  <c r="H97" i="20" s="1"/>
  <c r="I97" i="20" s="1"/>
  <c r="G98" i="20"/>
  <c r="H98" i="20" s="1"/>
  <c r="I98" i="20" s="1"/>
  <c r="G99" i="20"/>
  <c r="H99" i="20" s="1"/>
  <c r="I99" i="20" s="1"/>
  <c r="G100" i="20"/>
  <c r="H100" i="20" s="1"/>
  <c r="I100" i="20" s="1"/>
  <c r="G101" i="20"/>
  <c r="H101" i="20" s="1"/>
  <c r="I101" i="20" s="1"/>
  <c r="G103" i="20"/>
  <c r="H103" i="20" s="1"/>
  <c r="I103" i="20" s="1"/>
  <c r="G104" i="20"/>
  <c r="H104" i="20" s="1"/>
  <c r="I104" i="20" s="1"/>
  <c r="G105" i="20"/>
  <c r="H105" i="20" s="1"/>
  <c r="I105" i="20" s="1"/>
  <c r="G107" i="20"/>
  <c r="H107" i="20" s="1"/>
  <c r="I107" i="20" s="1"/>
  <c r="G108" i="20"/>
  <c r="H108" i="20" s="1"/>
  <c r="I108" i="20" s="1"/>
  <c r="G109" i="20"/>
  <c r="H109" i="20" s="1"/>
  <c r="I109" i="20" s="1"/>
  <c r="G110" i="20"/>
  <c r="H110" i="20" s="1"/>
  <c r="I110" i="20" s="1"/>
  <c r="G111" i="20"/>
  <c r="H111" i="20" s="1"/>
  <c r="I111" i="20" s="1"/>
  <c r="G112" i="20"/>
  <c r="H112" i="20" s="1"/>
  <c r="I112" i="20" s="1"/>
  <c r="G113" i="20"/>
  <c r="H113" i="20" s="1"/>
  <c r="I113" i="20" s="1"/>
  <c r="G128" i="20"/>
  <c r="H128" i="20" s="1"/>
  <c r="I128" i="20" s="1"/>
  <c r="G129" i="20"/>
  <c r="H129" i="20" s="1"/>
  <c r="I129" i="20" s="1"/>
  <c r="G130" i="20"/>
  <c r="H130" i="20" s="1"/>
  <c r="I130" i="20" s="1"/>
  <c r="G131" i="20"/>
  <c r="H131" i="20" s="1"/>
  <c r="I131" i="20" s="1"/>
  <c r="G134" i="20"/>
  <c r="H134" i="20" s="1"/>
  <c r="I134" i="20" s="1"/>
  <c r="G135" i="20"/>
  <c r="H135" i="20" s="1"/>
  <c r="I135" i="20" s="1"/>
  <c r="G136" i="20"/>
  <c r="H136" i="20" s="1"/>
  <c r="I136" i="20" s="1"/>
  <c r="G137" i="20"/>
  <c r="H137" i="20" s="1"/>
  <c r="I137" i="20" s="1"/>
  <c r="G140" i="20"/>
  <c r="H140" i="20" s="1"/>
  <c r="I140" i="20" s="1"/>
  <c r="G141" i="20"/>
  <c r="H141" i="20"/>
  <c r="I141" i="20" s="1"/>
  <c r="G143" i="20"/>
  <c r="H143" i="20" s="1"/>
  <c r="I143" i="20" s="1"/>
  <c r="G144" i="20"/>
  <c r="H144" i="20" s="1"/>
  <c r="I144" i="20" s="1"/>
  <c r="G145" i="20"/>
  <c r="H145" i="20" s="1"/>
  <c r="I145" i="20" s="1"/>
  <c r="G146" i="20"/>
  <c r="H146" i="20" s="1"/>
  <c r="I146" i="20" s="1"/>
  <c r="G147" i="20"/>
  <c r="H147" i="20" s="1"/>
  <c r="I147" i="20" s="1"/>
  <c r="G114" i="20"/>
  <c r="H114" i="20" s="1"/>
  <c r="I114" i="20" s="1"/>
  <c r="G115" i="20"/>
  <c r="H115" i="20" s="1"/>
  <c r="I115" i="20" s="1"/>
  <c r="G116" i="20"/>
  <c r="H116" i="20" s="1"/>
  <c r="I116" i="20" s="1"/>
  <c r="G117" i="20"/>
  <c r="H117" i="20" s="1"/>
  <c r="I117" i="20" s="1"/>
  <c r="G118" i="20"/>
  <c r="H118" i="20" s="1"/>
  <c r="I118" i="20" s="1"/>
  <c r="G119" i="20"/>
  <c r="H119" i="20" s="1"/>
  <c r="I119" i="20" s="1"/>
  <c r="G120" i="20"/>
  <c r="H120" i="20" s="1"/>
  <c r="I120" i="20" s="1"/>
  <c r="G121" i="20"/>
  <c r="H121" i="20" s="1"/>
  <c r="I121" i="20" s="1"/>
  <c r="G122" i="20"/>
  <c r="H122" i="20" s="1"/>
  <c r="I122" i="20" s="1"/>
  <c r="G123" i="20"/>
  <c r="H123" i="20" s="1"/>
  <c r="I123" i="20" s="1"/>
  <c r="G124" i="20"/>
  <c r="H124" i="20" s="1"/>
  <c r="I124" i="20" s="1"/>
  <c r="G125" i="20"/>
  <c r="H125" i="20" s="1"/>
  <c r="I125" i="20" s="1"/>
  <c r="G126" i="20"/>
  <c r="H126" i="20" s="1"/>
  <c r="I126" i="20" s="1"/>
  <c r="G12" i="20" l="1"/>
  <c r="H12" i="20" s="1"/>
  <c r="H159" i="20" s="1"/>
  <c r="I12" i="20" l="1"/>
  <c r="I159" i="20" s="1"/>
</calcChain>
</file>

<file path=xl/sharedStrings.xml><?xml version="1.0" encoding="utf-8"?>
<sst xmlns="http://schemas.openxmlformats.org/spreadsheetml/2006/main" count="306" uniqueCount="198">
  <si>
    <t xml:space="preserve">ตารางเก็บข้อมูลปริมาณงานด้านบริการ วิชาการ และบริหาร ย้อนหลัง 3 ปี (2557-2559)  </t>
  </si>
  <si>
    <t>หน่วยงาน......................................................</t>
  </si>
  <si>
    <t>กลุ่มงาน/ฝ่าย......งานพัสดุ.....</t>
  </si>
  <si>
    <t>สายงาน……………………………….</t>
  </si>
  <si>
    <t xml:space="preserve">สูตรที่ใช้คำนวณ ได้แก่ เทคนิคการวัดงาน (Work Measurement Technique) </t>
  </si>
  <si>
    <r>
      <rPr>
        <b/>
        <sz val="16"/>
        <rFont val="TH SarabunPSK"/>
        <family val="2"/>
      </rPr>
      <t xml:space="preserve">จำนวนอัตรากำลังที่ต้องการ  =    </t>
    </r>
    <r>
      <rPr>
        <b/>
        <u/>
        <sz val="16"/>
        <rFont val="TH SarabunPSK"/>
        <family val="2"/>
      </rPr>
      <t xml:space="preserve">ปริมาณงาน × เวลามาตรฐานต่องาน1ชิ้น(นาที)
</t>
    </r>
    <r>
      <rPr>
        <b/>
        <sz val="16"/>
        <rFont val="TH SarabunPSK"/>
        <family val="2"/>
      </rPr>
      <t xml:space="preserve">                                       เวลาทำงานมาตรฐานต่อคนต่อปี</t>
    </r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</si>
  <si>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</si>
  <si>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</si>
  <si>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</si>
  <si>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</si>
  <si>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</si>
  <si>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</si>
  <si>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</si>
  <si>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</si>
  <si>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</si>
  <si>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</si>
  <si>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กิจกรรม</t>
  </si>
  <si>
    <t>หน่วยนับ</t>
  </si>
  <si>
    <t>เวลามาตรฐาน
ต่องาน 1 ชิ้น
(นาที)</t>
  </si>
  <si>
    <t>ปริมาณงาน (ปี)</t>
  </si>
  <si>
    <r>
      <t xml:space="preserve">เวลาที่ใช้
ในการดำเนินงาน
(นาที)
</t>
    </r>
    <r>
      <rPr>
        <b/>
        <sz val="16"/>
        <color indexed="10"/>
        <rFont val="TH SarabunPSK"/>
        <family val="2"/>
      </rPr>
      <t>(7)*(3)</t>
    </r>
  </si>
  <si>
    <r>
      <t xml:space="preserve">จำนวน
อัตรากำลัง
ที่ต้องการ
</t>
    </r>
    <r>
      <rPr>
        <b/>
        <sz val="16"/>
        <color indexed="10"/>
        <rFont val="TH SarabunPSK"/>
        <family val="2"/>
      </rPr>
      <t>(8)/96,600</t>
    </r>
  </si>
  <si>
    <t>ผู้รับผิดชอบ</t>
  </si>
  <si>
    <r>
      <t xml:space="preserve">เฉลี่ย 3 ปี
</t>
    </r>
    <r>
      <rPr>
        <b/>
        <sz val="16"/>
        <color indexed="10"/>
        <rFont val="TH SarabunPSK"/>
        <family val="2"/>
      </rPr>
      <t>((4)+(5)+(6))/3</t>
    </r>
  </si>
  <si>
    <t>1. แผนจัดชื้อ/จ้าง</t>
  </si>
  <si>
    <t>1.1 วางแผนการปฏิบัติงานของฝ่ายพัสดุและบำรุงรักษา</t>
  </si>
  <si>
    <t>แผน</t>
  </si>
  <si>
    <t>1.2 วางแผนการจัดหาวัสดุ/ครุภัณฑ์ ที่ดินและสิ่งก่อสร้าง</t>
  </si>
  <si>
    <t>ครั้ง</t>
  </si>
  <si>
    <t>1.3 วางแผนการจัดหาวัสดุ/ครุภัณฑ์ ตามแผนการใช้จ่ายเงิน</t>
  </si>
  <si>
    <t>1.4 วางแผนการจัดซื้อวัสดุ</t>
  </si>
  <si>
    <t>1.5 วางแผนการจัดซื้อครุภัณฑ์/สิ่งก่อสร้าง</t>
  </si>
  <si>
    <t>1.6 วางแผนการจัดจ้าง</t>
  </si>
  <si>
    <t>1.7 จัดทำประมาณการจัดชื้อวัสดุประจำปี</t>
  </si>
  <si>
    <t>1.8 ตรวจสอบประมาณการขอใช้วัสดุประจำปี</t>
  </si>
  <si>
    <t>1.9 การปรับแผนการใช้จ่ายเงินบำรุง (หมวดงบลงทุน)</t>
  </si>
  <si>
    <t>2. งานจัดทำแผนเงินบำรุง และคำของบประมาณ</t>
  </si>
  <si>
    <t>2.1 การจัดทำแผนการใช้จ่ายเงินบำรุง</t>
  </si>
  <si>
    <t>2.2 การปรับแผนเงินบำรุง</t>
  </si>
  <si>
    <t>2.3 การจัดทำคำของบประมาณ</t>
  </si>
  <si>
    <t>3. งานจัดหาพัสดุ</t>
  </si>
  <si>
    <t>3.1 ประเมินคุณภาพพัสดุก่อนการจัดซื้อ</t>
  </si>
  <si>
    <t>3.2 วิเคราะห์ข้อมูลความคุ้มค่า/ความเหมาะสม ในการจัดหาพัสดุ เสนอความเห็นเพื่อประกอบการพิจารณาของผู้บังคับบัญชา</t>
  </si>
  <si>
    <t xml:space="preserve">3.3 จัดซื้อวัสดุ ครุภัณฑ์ จัดจ้างซ่อมแซม จ้างเหมา </t>
  </si>
  <si>
    <t xml:space="preserve">    3.3.1 จัดซื้อ จัดจ้างด้วยวิธีตกลงราคา</t>
  </si>
  <si>
    <t xml:space="preserve">    3.3.2 จัดซื้อ จัดจ้างด้วยวิธีสอบราคา</t>
  </si>
  <si>
    <t xml:space="preserve">    3.3.3 จัดซื้อ จัดจ้างด้วยวิธีประกวดราคา</t>
  </si>
  <si>
    <t xml:space="preserve">    3.3.4 จัดซื้อ จัดจ้างด้วยวิธีพิเศษ</t>
  </si>
  <si>
    <t xml:space="preserve">    3.3.5 จัดซื้อ จัดจ้างด้วยวิธีกรณีพิเศษ</t>
  </si>
  <si>
    <t xml:space="preserve">    3.3.6 จัดซื้อ จัดจ้างด้วยวิธี e-bidding</t>
  </si>
  <si>
    <t xml:space="preserve">    3.3.7 จัดซื้อ จัดจ้างด้วยวิธี e-Auction</t>
  </si>
  <si>
    <t>3.4 จ้างออกแบบและควบคุมงาน</t>
  </si>
  <si>
    <t>3.5 จ้างที่ปรึกษา</t>
  </si>
  <si>
    <t>3.6 งานบริหารข้อตกลงและสัญญาซื้อขาย/สัญญาจ้าง</t>
  </si>
  <si>
    <t xml:space="preserve">    3.6.1 ชื้อจ้างทั่วไป</t>
  </si>
  <si>
    <t xml:space="preserve">    3.6.2 ก่อสร้าง</t>
  </si>
  <si>
    <t xml:space="preserve">    3.6.3 การลงโทษผู้ทิ้งงาน</t>
  </si>
  <si>
    <t>ราย</t>
  </si>
  <si>
    <t>3.7 ควบคุม ติดตามและประเมินผลการปฏิบัติงานของงานจัดหาพัสดุ ให้เป็นไปตามแผนและกฎ ระเบียบข้อบังคับ</t>
  </si>
  <si>
    <t>3.8 ให้คำปรึกษา แนะนำ เกี่ยวกับกฎ ระเบียบและตัดสินใจแก้ปัญหาในงานที่เกี่ยวข้องในงานพัสดุและบำรุงรักษา ให้เป็นไปตามมติคณะรัฐมนตรีและข้อกฎหมายที่เกี่ยวข้อง</t>
  </si>
  <si>
    <t>3.9 ให้คำแนะนำ ปรึกษาการกำหนดคุณลักษณะเฉพาะของพัสดุตามมติ คณะรัฐมนตรีและข้อกฎหมายที่เกี่ยวข้อง</t>
  </si>
  <si>
    <t>4. งานบริหารคลังพัสดุ</t>
  </si>
  <si>
    <t>4.1 วิเคราะห์และบริหารจัดการคลังพัสดุให้มีความเหมาะสม</t>
  </si>
  <si>
    <t>4.2 ตรวจสอบความคุ้มค่าการใช้พัสดุของหน่วยเบิก</t>
  </si>
  <si>
    <t>4.3 ควบคุมวัสดุ</t>
  </si>
  <si>
    <t xml:space="preserve">    4.3.1 ควบคุมทะเบียนวัสดุ/สต๊อกการ์ด</t>
  </si>
  <si>
    <t>รายการ</t>
  </si>
  <si>
    <t xml:space="preserve">    4.3.2 เบิกจ่าย/คืน วัสดุ</t>
  </si>
  <si>
    <t>ใบเบิก</t>
  </si>
  <si>
    <t xml:space="preserve">    4.3.3 ส่งวัสดุตามหน่วยเบิก</t>
  </si>
  <si>
    <t xml:space="preserve">    4.3.4 ตรวจนับวัสดุคงคลัง</t>
  </si>
  <si>
    <t xml:space="preserve">    4.3.5 ทำความสะอาดคลังพัสดุ</t>
  </si>
  <si>
    <t>4.4 ควบคุมครุภัณฑ์</t>
  </si>
  <si>
    <t xml:space="preserve">    4.4.1 ควบคุมทะเบียนและกำกับหมายเลขครุภัณฑ์</t>
  </si>
  <si>
    <t>ชิ้น</t>
  </si>
  <si>
    <t xml:space="preserve">    4.4.2 เบิกจ่าย/คืน ครุภัณฑ์</t>
  </si>
  <si>
    <t xml:space="preserve">    4.4.3 การดูแลบำรุงรักษาคลังครุภัณฑ์ ครุภัณฑ์ต่ำกว่าเกณฑ์</t>
  </si>
  <si>
    <t xml:space="preserve">    4.4.4 ยืม/โอน/บริจาค ครุภัณฑ์ (ภายในหน่วยงาน)</t>
  </si>
  <si>
    <t xml:space="preserve">    4.4.5 ยืม/โอน/บริจาค ครุภัณฑ์ (ภายนอกหน่วยงาน)</t>
  </si>
  <si>
    <r>
      <t>4.5 สำรวจครุภัณฑ์ประจำปี</t>
    </r>
    <r>
      <rPr>
        <sz val="16"/>
        <color indexed="10"/>
        <rFont val="EucrosiaUPC"/>
        <family val="1"/>
        <charset val="222"/>
      </rPr>
      <t/>
    </r>
  </si>
  <si>
    <t>4.6 ควบคุม ติดตามและประเมินผลการปฏิบัติงานของงานบริหารคลังพัสดุ ให้เป็นไปตามแผนและกฎ ระเบียบข้อบังคับ</t>
  </si>
  <si>
    <t>5. งานทะเบียนที่ราชพัสดุ</t>
  </si>
  <si>
    <t>5.1 การขอขึ้นทะเบียนที่ราชพัสดุ</t>
  </si>
  <si>
    <t>5.2 การขอรื้อถอน/เปลี่ยนแปลงที่ราชพัสดุ</t>
  </si>
  <si>
    <t>5.3 งานค้นหา/ยืม/คืน/จัดเก็บแบบแปลน</t>
  </si>
  <si>
    <t>5.4 งานบันทึก/แก้ไข/เปลี่ยนแปลงข้อมูลทะเบียนแบบแปลน</t>
  </si>
  <si>
    <t>6. งานจำหน่ายพัสดุ</t>
  </si>
  <si>
    <t>6.1 จำหน่ายวัสดุ และครุภัณฑ์</t>
  </si>
  <si>
    <t>6.2 จำหน่ายออกจากบัญชีวัสดุ/ทะเบียนครุภัณฑ์</t>
  </si>
  <si>
    <t>6.3 ควบคุม ติดตามและประเมินผลการปฏิบัติงานของงานจำหน่ายพัสดุ  ให้เป็นไปตามแผนและกฎ ระเบียบข้อบังคับ</t>
  </si>
  <si>
    <t>7. ระบบรายงานข้อมูล</t>
  </si>
  <si>
    <t>7.1 รายงานมูลค่าสินทรัพย์ถาวร</t>
  </si>
  <si>
    <t>7.2 รายงานมูลค่าวัสดุคงคลัง</t>
  </si>
  <si>
    <t>7.3 รายงานมูลค่าวัสดุ/ครุภัณฑ์ที่ได้จากการรับบริจาค</t>
  </si>
  <si>
    <t>7.4 รายงานตรวจนับวัสดุคงเหลือ</t>
  </si>
  <si>
    <t>7.5 รายงานแผนการปฏิบัติการจัดซื้อจัดจ้าง</t>
  </si>
  <si>
    <t>7.6 รายงานผลการจัดซื้อจัดจ้าง</t>
  </si>
  <si>
    <t>7.7 รายงานยอดภาระผูกพันหนี้สิน</t>
  </si>
  <si>
    <t>7.8 รายงานสรุปผลการเบิก/จ่าย วัสดุ-ครุภัณฑ์</t>
  </si>
  <si>
    <t>7.9 รายงานสรุปผลการซ่อม/บำรุงรักษา ครุภัณฑ์</t>
  </si>
  <si>
    <t>7.10 รายงานสรุปผลการเบิก/จ่าย วัสดุ ครุภัณฑ์ แยกหน่วยเบิก</t>
  </si>
  <si>
    <t>7.11 รายงานยอดภาระผูกพันหนี้สิน</t>
  </si>
  <si>
    <t>7.12 บันทึกประวัติการซ่อม บำรุงรักษา</t>
  </si>
  <si>
    <t>7.13 รายงานสรุปรายการรับ-คืน พัสดุ</t>
  </si>
  <si>
    <t>7.14 รายงานการควบคุมภายใน</t>
  </si>
  <si>
    <t>7.15 ควบคุม ติดตามและประเมินผลการปฏิบัติงานของงานระบบรายงานข้อมูล ให้เป็นไปตามแผนและกฎ ระเบียบข้อบังคับ</t>
  </si>
  <si>
    <t>7.16 ควบคุม ติดตามและประเมินผลการปฏิบัติงานของงานซ่อมบำรุง ให้เป็นไปตามแผนและกฎ ระเบียบข้อบังคับ</t>
  </si>
  <si>
    <t>8. งานจัดทำข้อมูลในระบบ GFMIS</t>
  </si>
  <si>
    <t>8.1 จัดทำใบสั่งซื้อ บส.01/บส.04</t>
  </si>
  <si>
    <t>เรื่อง</t>
  </si>
  <si>
    <t>8.2 สร้างสินทรัพย์</t>
  </si>
  <si>
    <t>8.3 ล้างบัญชีพักสินทรัพย์</t>
  </si>
  <si>
    <t>8.4 จัดทำข้อมูลหลักผู้ขาย</t>
  </si>
  <si>
    <t xml:space="preserve">ราย  </t>
  </si>
  <si>
    <t>8.5 งานตัดจำหน่วยสินทรัพย์ในระบบ GFMIS</t>
  </si>
  <si>
    <t>8.6 ควบคุม ติดตามและประเมินผลการปฏิบัติงานของงานจัดทำข้อมูลในระบบ GFMIS ให้เป็นไปตามแผนและกฎ ระเบียบข้อบังคับ</t>
  </si>
  <si>
    <t>9. งานอื่นๆ</t>
  </si>
  <si>
    <t>9.1 การดำเนินการด้านข้อมูลข่าวสารกลางตาม พรบ.ข้อมูลข่าวสาร พ.ศ. 2540</t>
  </si>
  <si>
    <t>9.2 วางแผน กำกับ ดูแลและติดตามการดำเนินการตามมาตรการ/แผนปฏิบัติการป้องกันการทุจริต การส่งเสริมคุณธรรม จริยธรรม และธรรมาภิบาล</t>
  </si>
  <si>
    <t>9.3 รายงานสรุปผลด้านการจัดซื้อจัดจ้าง ส่ง ปปช.</t>
  </si>
  <si>
    <t>9.4 กำกับ ดูแล ติดตามและประเมินผลการดำเนินการตามมาตรการอนุรักษ์พลังงานการดำเนินงานของฝ่ายพัสดุและบำรุงรักษา</t>
  </si>
  <si>
    <t>9.5 กำกับ ดูแล ติดตามและประเมินผลการดำเนินกิจกรรมควบคุมคุณภาพ</t>
  </si>
  <si>
    <t>9.6 การสำรวจความพึงพอใจ</t>
  </si>
  <si>
    <t>9.7 งานคุณภาพโรงพยาบาล/งานวิชาการ</t>
  </si>
  <si>
    <t xml:space="preserve">    9.7.1 การจัดทำแบบประเมินตนเอง</t>
  </si>
  <si>
    <t xml:space="preserve">    9.7.2 การจัดทำรายงานตัวชี้วัด</t>
  </si>
  <si>
    <t xml:space="preserve">    9.7.3 การจัดทำรายงานความเสี่ยง</t>
  </si>
  <si>
    <t>9.8. งานตัดเย็บผ้า</t>
  </si>
  <si>
    <t>10. รายงานผลการปฏิบัติงานประจำปี สรุปปัญหา อุปสรรค และข้อเสนอแนะเสนอต่อผู้บังคับบัญชา</t>
  </si>
  <si>
    <t>รายงาน</t>
  </si>
  <si>
    <t>11. พัฒนาระบบเครือข่ายด้านพัสดุและบำรุงรักษา</t>
  </si>
  <si>
    <t>(การประชุมวิชาการที่หน่วยงานของท่านเป็นผู้ดำเนินการจัดการประชุมเอง)</t>
  </si>
  <si>
    <t>(การประชุมวิชาการที่หน่วยงานอื่นซึ่งไม่ใช่หน่วยงานของท่านเป็นผู้ดำเนินการจัดการประชุม)</t>
  </si>
  <si>
    <t>วัน</t>
  </si>
  <si>
    <t>(หน่วยงานของท่านเป็นผู้ดำเนินการจัดฝึกอบรมเอง)</t>
  </si>
  <si>
    <t>(การประชุมที่หน่วยงานของท่านเป็นผู้ดำเนินการจัดการประชุมเอง)</t>
  </si>
  <si>
    <t>(การประชุมที่หน่วยงานอื่นซึ่งไม่ใช่หน่วยงานของท่านเป็นผู้ดำเนินการจัดการประชุม)</t>
  </si>
  <si>
    <t xml:space="preserve">   - การประชุมนอกหน่วยงานที่ได้รับมอบหมายตามนโยบาย/แผนงาน/ภารกิจ/พันธกิจ ครึ่งวัน</t>
  </si>
  <si>
    <t xml:space="preserve">   - การประชุมนอกหน่วยงานที่ได้รับมอบหมายตามนโยบาย/แผนงาน/ภารกิจ/พันธกิจ เต็มวัน</t>
  </si>
  <si>
    <t>แผ่น</t>
  </si>
  <si>
    <t>ฉบับ</t>
  </si>
  <si>
    <t>รวม</t>
  </si>
  <si>
    <t xml:space="preserve">            ดังนั้น จำนวนอัตรากำลังที่ต้องการ      =                คน</t>
  </si>
  <si>
    <t>ตำแหน่ง</t>
  </si>
  <si>
    <t>อัตรากำลังที่ต้องการ</t>
  </si>
  <si>
    <t>อัตรากำลังที่มีอยู่ในปัจจุบัน</t>
  </si>
  <si>
    <t>จำนวนอัตรากำลังที่ขาด</t>
  </si>
  <si>
    <t>ขรก</t>
  </si>
  <si>
    <t>ลจป</t>
  </si>
  <si>
    <t>พรก</t>
  </si>
  <si>
    <t>พกส</t>
  </si>
  <si>
    <t>(สายงานหลัก)</t>
  </si>
  <si>
    <t>(สายงานรอง)</t>
  </si>
  <si>
    <t>ตำแหน่งอื่นๆ ที่เกี่ยวข้องกับ...(สายงานหลัก)</t>
  </si>
  <si>
    <t xml:space="preserve">    9.8.1. ตัดเย็บผ้า</t>
  </si>
  <si>
    <t xml:space="preserve">    9.8.2 ตัดเย็บผ้าเข้ารูปตามแบบ (เสื้อคลุม)</t>
  </si>
  <si>
    <t xml:space="preserve">    9.8.3 สร้างแบบและตัดเข้ารูป</t>
  </si>
  <si>
    <t xml:space="preserve">    9.8.4 ซ่อมแซมผ้า/ดัดแปลงสภาพ</t>
  </si>
  <si>
    <t xml:space="preserve">    9.8.5 สรุปผลการตัดเย็บ/ซ่อมแซมผ้าประจำเดือน/ปี</t>
  </si>
  <si>
    <t>งานวิชาการ</t>
  </si>
  <si>
    <t>งานบริการ</t>
  </si>
  <si>
    <t>1. การจัดทำตัวชี้วัด</t>
  </si>
  <si>
    <t>2. การจัดทำงานพัฒนาคุณภาพ</t>
  </si>
  <si>
    <t>3. ตรวจติดตามภายใน/HA</t>
  </si>
  <si>
    <t>4. การจัดทำ Unit cost</t>
  </si>
  <si>
    <t>5. การประชุมวิชาการภายในหน่วยงาน</t>
  </si>
  <si>
    <r>
      <t xml:space="preserve"> 5.1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ผู้นำเสนอ/ผู้เตรียม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</si>
  <si>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5.2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ผู้นำเสนอ/ผู้เตรียม</t>
    </r>
    <r>
      <rPr>
        <sz val="16"/>
        <color indexed="8"/>
        <rFont val="TH SarabunPSK"/>
        <family val="2"/>
      </rPr>
      <t xml:space="preserve"> เต็มวัน</t>
    </r>
  </si>
  <si>
    <r>
      <t xml:space="preserve"> 5.3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ครึ่งวัน</t>
    </r>
  </si>
  <si>
    <r>
      <t xml:space="preserve"> 5.4 การประชุมวิชาการ อบรม ภายในหน่วยงาน </t>
    </r>
    <r>
      <rPr>
        <b/>
        <sz val="16"/>
        <color indexed="8"/>
        <rFont val="TH SarabunPSK"/>
        <family val="2"/>
      </rPr>
      <t>ผู้ร่วมประชุม</t>
    </r>
    <r>
      <rPr>
        <sz val="16"/>
        <color indexed="8"/>
        <rFont val="TH SarabunPSK"/>
        <family val="2"/>
      </rPr>
      <t xml:space="preserve"> เต็มวัน</t>
    </r>
  </si>
  <si>
    <t>6. การประชุมวิชาการภายนอกหน่วยงาน</t>
  </si>
  <si>
    <r>
      <t xml:space="preserve"> 6.1 การประชุมวิชาการ อบรม ภายนอกหน่วยงาน </t>
    </r>
    <r>
      <rPr>
        <sz val="16"/>
        <color indexed="8"/>
        <rFont val="TH SarabunPSK"/>
        <family val="2"/>
      </rPr>
      <t>ผู้ร่วมประชุม ครึ่งวัน</t>
    </r>
  </si>
  <si>
    <r>
      <t xml:space="preserve"> 6.2 การประชุมวิชาการ อบรม ภายนอกหน่วยงาน </t>
    </r>
    <r>
      <rPr>
        <sz val="16"/>
        <color indexed="8"/>
        <rFont val="TH SarabunPSK"/>
        <family val="2"/>
      </rPr>
      <t>ผู้ร่วมประชุม เต็มวัน</t>
    </r>
  </si>
  <si>
    <t>7. งานบริการทางวิชาการ</t>
  </si>
  <si>
    <t xml:space="preserve"> 7.1 การสอน/วิทยากรภายในหน่วยงาน ครึ่งวัน</t>
  </si>
  <si>
    <t xml:space="preserve"> 7.2 การสอน/วิทยากรภายในหน่วยงาน เต็มวัน</t>
  </si>
  <si>
    <t xml:space="preserve"> 7.3 การสอน/วิทยากรภายนอกหน่วยงาน ครึ่งวัน</t>
  </si>
  <si>
    <t xml:space="preserve"> 7.5 จัดฝึกอบรม </t>
  </si>
  <si>
    <t xml:space="preserve"> 7.4 การสอน/วิทยากรภายนอกหน่วยงาน เต็มวัน</t>
  </si>
  <si>
    <t>งานด้านบริหาร</t>
  </si>
  <si>
    <t>1. การประชุมร่วมกิจกรรม</t>
  </si>
  <si>
    <t xml:space="preserve"> 1.1 การประชุมกรรมการ อนุกรรมการ คณะทำงานภายในหน่วยงาน</t>
  </si>
  <si>
    <t xml:space="preserve">   - การประชุมกรรมการ อนุกรรมการ คณะทำงานต่างๆของหน่วยงาน ครึ่งวัน</t>
  </si>
  <si>
    <t xml:space="preserve">   - การประชุมกรรมการ อนุกรรมการ คณะทำงานต่างๆของหน่วยงาน เต็มวัน</t>
  </si>
  <si>
    <t xml:space="preserve"> 1.2 การประชุมกรรมการ อนุกรรมการ ภายนอกหน่วยงาน</t>
  </si>
  <si>
    <t>12. การรับ - ส่งหนังสือ</t>
  </si>
  <si>
    <t>13. การออกเลขทะเบียนรับหนังสือราชการ</t>
  </si>
  <si>
    <t>14. การคัดแยกหนังสือและเสนอแฟ้ม</t>
  </si>
  <si>
    <t>15. การพิมพ์หนังสือตามแบบฟอร์ม</t>
  </si>
  <si>
    <t>16. การพิมพ์หนังสือราชการ</t>
  </si>
  <si>
    <t>17. การถ่ายเอกสาร</t>
  </si>
  <si>
    <t>18. ตรวจทานเอกสารใบสำคัญ  พร้อมลงนาม</t>
  </si>
  <si>
    <t>19. เกษียณหนังสือภายนอก</t>
  </si>
  <si>
    <t>20. เกษียณหนังสือภายใน</t>
  </si>
  <si>
    <t>21. การเตรียมหลักฐานมอบทรัพย์สิน (เปลี่ยน ผ.อ)</t>
  </si>
  <si>
    <t>22. การจัดทำรายงานควบคุมภายใน</t>
  </si>
  <si>
    <t>23. จัดทำแผนเงินบำรุง (เฉพาะกลุ่มงาน)</t>
  </si>
  <si>
    <t>24. จัดทำคำขอตั้งงบประมาณ (เฉพาะกลุ่มงาน)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</si>
</sst>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87" formatCode="_-* #,##0_-;\-* #,##0_-;_-* &quot;-&quot;??_-;_-@_-"/>
    <numFmt numFmtId="188" formatCode="0;[Red]0"/>
    <numFmt numFmtId="189" formatCode="0.0000000"/>
  </numFmts>
  <fonts count="24" x14ac:knownFonts="1">
    <font>
      <sz val="10"/>
      <name val="Arial"/>
      <charset val="222"/>
    </font>
    <font>
      <sz val="10"/>
      <name val="Arial"/>
      <family val="2"/>
    </font>
    <font>
      <sz val="10"/>
      <name val="Arial"/>
      <family val="2"/>
    </font>
    <font>
      <sz val="16"/>
      <color indexed="10"/>
      <name val="EucrosiaUPC"/>
      <family val="1"/>
      <charset val="222"/>
    </font>
    <font>
      <b/>
      <sz val="18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0"/>
      <name val="TH SarabunPSK"/>
      <family val="2"/>
    </font>
    <font>
      <sz val="14"/>
      <name val="TH SarabunPSK"/>
      <family val="2"/>
    </font>
    <font>
      <sz val="11"/>
      <name val="TH SarabunPSK"/>
      <family val="2"/>
    </font>
    <font>
      <b/>
      <u/>
      <sz val="16"/>
      <name val="TH SarabunPSK"/>
      <family val="2"/>
    </font>
    <font>
      <b/>
      <sz val="16"/>
      <color indexed="10"/>
      <name val="TH SarabunPSK"/>
      <family val="2"/>
    </font>
    <font>
      <b/>
      <sz val="14"/>
      <name val="TH SarabunPSK"/>
      <family val="2"/>
    </font>
    <font>
      <sz val="16"/>
      <color indexed="8"/>
      <name val="TH SarabunPSK"/>
      <family val="2"/>
    </font>
    <font>
      <sz val="15"/>
      <color indexed="8"/>
      <name val="TH SarabunPSK"/>
      <family val="2"/>
    </font>
    <font>
      <b/>
      <sz val="16"/>
      <color rgb="FFFF0000"/>
      <name val="TH SarabunPSK"/>
      <family val="2"/>
    </font>
    <font>
      <sz val="16"/>
      <color theme="1"/>
      <name val="TH SarabunPSK"/>
      <family val="2"/>
    </font>
    <font>
      <i/>
      <sz val="16"/>
      <color theme="1"/>
      <name val="TH SarabunPSK"/>
      <family val="2"/>
    </font>
    <font>
      <b/>
      <sz val="16"/>
      <color theme="1"/>
      <name val="TH SarabunPSK"/>
      <family val="2"/>
    </font>
    <font>
      <sz val="16"/>
      <color rgb="FFFF0000"/>
      <name val="TH SarabunPSK"/>
      <family val="2"/>
    </font>
    <font>
      <sz val="11"/>
      <color rgb="FFFF0000"/>
      <name val="TH SarabunPSK"/>
      <family val="2"/>
    </font>
    <font>
      <sz val="10"/>
      <color rgb="FFFF0000"/>
      <name val="Arial"/>
      <family val="2"/>
    </font>
    <font>
      <b/>
      <sz val="16"/>
      <color indexed="8"/>
      <name val="TH SarabunPSK"/>
      <family val="2"/>
    </font>
    <font>
      <sz val="15"/>
      <color theme="1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3"/>
        <bgColor indexed="43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79998168889431442"/>
        <bgColor indexed="26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/>
    <xf numFmtId="43" fontId="2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144">
    <xf numFmtId="0" fontId="0" fillId="0" borderId="0" xfId="0"/>
    <xf numFmtId="0" fontId="7" fillId="0" borderId="0" xfId="2" applyFont="1" applyBorder="1"/>
    <xf numFmtId="0" fontId="7" fillId="0" borderId="0" xfId="2" applyFont="1" applyBorder="1" applyAlignment="1">
      <alignment horizontal="center"/>
    </xf>
    <xf numFmtId="0" fontId="5" fillId="0" borderId="0" xfId="2" applyFont="1" applyBorder="1" applyAlignment="1">
      <alignment vertical="top" wrapText="1"/>
    </xf>
    <xf numFmtId="0" fontId="7" fillId="0" borderId="0" xfId="2" applyFont="1" applyBorder="1" applyAlignment="1">
      <alignment vertical="top" wrapText="1"/>
    </xf>
    <xf numFmtId="0" fontId="5" fillId="0" borderId="1" xfId="2" applyFont="1" applyBorder="1" applyAlignment="1">
      <alignment vertical="top" wrapText="1"/>
    </xf>
    <xf numFmtId="0" fontId="5" fillId="0" borderId="1" xfId="2" applyFont="1" applyBorder="1" applyAlignment="1">
      <alignment horizontal="center" vertical="top" wrapText="1"/>
    </xf>
    <xf numFmtId="3" fontId="5" fillId="0" borderId="1" xfId="2" applyNumberFormat="1" applyFont="1" applyFill="1" applyBorder="1" applyAlignment="1">
      <alignment horizontal="center" vertical="top" wrapText="1"/>
    </xf>
    <xf numFmtId="0" fontId="5" fillId="0" borderId="1" xfId="2" applyFont="1" applyFill="1" applyBorder="1" applyAlignment="1">
      <alignment horizontal="center" vertical="top" wrapText="1"/>
    </xf>
    <xf numFmtId="3" fontId="5" fillId="0" borderId="1" xfId="2" applyNumberFormat="1" applyFont="1" applyBorder="1" applyAlignment="1">
      <alignment horizontal="center" vertical="top" wrapText="1"/>
    </xf>
    <xf numFmtId="2" fontId="7" fillId="0" borderId="0" xfId="2" applyNumberFormat="1" applyFont="1" applyBorder="1"/>
    <xf numFmtId="0" fontId="7" fillId="0" borderId="2" xfId="2" applyFont="1" applyBorder="1"/>
    <xf numFmtId="0" fontId="5" fillId="0" borderId="3" xfId="2" applyFont="1" applyBorder="1" applyAlignment="1">
      <alignment horizontal="center" vertical="top" wrapText="1"/>
    </xf>
    <xf numFmtId="3" fontId="5" fillId="0" borderId="3" xfId="2" applyNumberFormat="1" applyFont="1" applyBorder="1" applyAlignment="1">
      <alignment horizontal="center" vertical="top" wrapText="1"/>
    </xf>
    <xf numFmtId="3" fontId="8" fillId="0" borderId="1" xfId="2" applyNumberFormat="1" applyFont="1" applyBorder="1" applyAlignment="1">
      <alignment horizontal="left" vertical="top" wrapText="1"/>
    </xf>
    <xf numFmtId="0" fontId="6" fillId="0" borderId="3" xfId="2" applyFont="1" applyBorder="1" applyAlignment="1">
      <alignment horizontal="center" vertical="top" wrapText="1"/>
    </xf>
    <xf numFmtId="43" fontId="7" fillId="0" borderId="0" xfId="3" applyFont="1" applyBorder="1"/>
    <xf numFmtId="3" fontId="8" fillId="0" borderId="1" xfId="2" applyNumberFormat="1" applyFont="1" applyBorder="1" applyAlignment="1">
      <alignment vertical="top" wrapText="1"/>
    </xf>
    <xf numFmtId="0" fontId="5" fillId="0" borderId="5" xfId="0" applyFont="1" applyBorder="1" applyAlignment="1">
      <alignment horizontal="center" vertical="top"/>
    </xf>
    <xf numFmtId="0" fontId="5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9" fillId="0" borderId="0" xfId="0" applyFont="1"/>
    <xf numFmtId="49" fontId="15" fillId="0" borderId="4" xfId="0" applyNumberFormat="1" applyFont="1" applyBorder="1" applyAlignment="1">
      <alignment horizontal="center" wrapText="1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top"/>
    </xf>
    <xf numFmtId="0" fontId="5" fillId="0" borderId="5" xfId="0" applyFont="1" applyFill="1" applyBorder="1" applyAlignment="1">
      <alignment horizontal="center" vertical="top"/>
    </xf>
    <xf numFmtId="0" fontId="6" fillId="0" borderId="1" xfId="2" applyFont="1" applyBorder="1" applyAlignment="1">
      <alignment horizontal="center" vertical="top" wrapText="1"/>
    </xf>
    <xf numFmtId="0" fontId="6" fillId="0" borderId="0" xfId="0" applyFont="1" applyFill="1" applyBorder="1" applyAlignment="1">
      <alignment vertical="center"/>
    </xf>
    <xf numFmtId="0" fontId="16" fillId="0" borderId="0" xfId="0" applyFont="1" applyAlignment="1">
      <alignment horizontal="left"/>
    </xf>
    <xf numFmtId="0" fontId="16" fillId="0" borderId="0" xfId="0" applyFont="1"/>
    <xf numFmtId="0" fontId="16" fillId="0" borderId="0" xfId="0" applyFont="1" applyAlignment="1">
      <alignment horizontal="center" vertical="center"/>
    </xf>
    <xf numFmtId="3" fontId="12" fillId="0" borderId="4" xfId="0" applyNumberFormat="1" applyFont="1" applyBorder="1" applyAlignment="1">
      <alignment horizontal="center" vertical="center" wrapText="1" shrinkToFit="1"/>
    </xf>
    <xf numFmtId="0" fontId="12" fillId="0" borderId="4" xfId="0" applyFont="1" applyBorder="1" applyAlignment="1">
      <alignment horizontal="center" vertical="center" wrapText="1" shrinkToFit="1"/>
    </xf>
    <xf numFmtId="0" fontId="12" fillId="0" borderId="4" xfId="0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horizontal="center" vertical="center" wrapText="1" shrinkToFit="1"/>
    </xf>
    <xf numFmtId="0" fontId="12" fillId="0" borderId="4" xfId="0" applyFont="1" applyFill="1" applyBorder="1" applyAlignment="1">
      <alignment vertical="center" wrapText="1" shrinkToFit="1"/>
    </xf>
    <xf numFmtId="188" fontId="12" fillId="0" borderId="4" xfId="0" applyNumberFormat="1" applyFont="1" applyBorder="1" applyAlignment="1">
      <alignment horizontal="center" vertical="center" wrapText="1" shrinkToFit="1"/>
    </xf>
    <xf numFmtId="188" fontId="12" fillId="0" borderId="4" xfId="0" applyNumberFormat="1" applyFont="1" applyFill="1" applyBorder="1" applyAlignment="1">
      <alignment horizontal="center" vertical="center" wrapText="1" shrinkToFit="1"/>
    </xf>
    <xf numFmtId="0" fontId="8" fillId="0" borderId="7" xfId="0" applyFont="1" applyFill="1" applyBorder="1" applyAlignment="1">
      <alignment vertical="center" wrapText="1" shrinkToFit="1"/>
    </xf>
    <xf numFmtId="1" fontId="12" fillId="0" borderId="4" xfId="0" applyNumberFormat="1" applyFont="1" applyBorder="1" applyAlignment="1">
      <alignment horizontal="center" vertical="center" wrapText="1" shrinkToFit="1"/>
    </xf>
    <xf numFmtId="0" fontId="16" fillId="0" borderId="1" xfId="0" applyFont="1" applyBorder="1" applyAlignment="1">
      <alignment vertical="center" wrapText="1"/>
    </xf>
    <xf numFmtId="0" fontId="16" fillId="0" borderId="1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4" fillId="0" borderId="0" xfId="0" applyFont="1" applyAlignment="1">
      <alignment vertical="top" wrapText="1"/>
    </xf>
    <xf numFmtId="0" fontId="17" fillId="0" borderId="1" xfId="0" applyFont="1" applyBorder="1" applyAlignment="1">
      <alignment vertical="center" wrapText="1"/>
    </xf>
    <xf numFmtId="0" fontId="4" fillId="0" borderId="8" xfId="2" applyFont="1" applyBorder="1" applyAlignment="1">
      <alignment horizontal="center" vertical="top" wrapText="1"/>
    </xf>
    <xf numFmtId="3" fontId="5" fillId="0" borderId="8" xfId="2" applyNumberFormat="1" applyFont="1" applyFill="1" applyBorder="1" applyAlignment="1">
      <alignment horizontal="center" vertical="top" wrapText="1"/>
    </xf>
    <xf numFmtId="0" fontId="18" fillId="0" borderId="1" xfId="0" applyFont="1" applyBorder="1" applyAlignment="1">
      <alignment vertical="center" wrapText="1"/>
    </xf>
    <xf numFmtId="0" fontId="16" fillId="0" borderId="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6" fillId="0" borderId="5" xfId="0" applyFont="1" applyFill="1" applyBorder="1" applyAlignment="1">
      <alignment vertical="center"/>
    </xf>
    <xf numFmtId="0" fontId="16" fillId="0" borderId="1" xfId="0" applyFont="1" applyFill="1" applyBorder="1" applyAlignment="1">
      <alignment vertical="center"/>
    </xf>
    <xf numFmtId="0" fontId="16" fillId="0" borderId="1" xfId="0" applyFont="1" applyBorder="1" applyAlignment="1">
      <alignment horizontal="center" vertical="center"/>
    </xf>
    <xf numFmtId="0" fontId="16" fillId="0" borderId="1" xfId="0" applyFont="1" applyFill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/>
    <xf numFmtId="0" fontId="5" fillId="0" borderId="0" xfId="0" applyFont="1" applyFill="1"/>
    <xf numFmtId="0" fontId="19" fillId="0" borderId="1" xfId="0" applyFont="1" applyBorder="1"/>
    <xf numFmtId="0" fontId="20" fillId="0" borderId="0" xfId="0" applyFont="1"/>
    <xf numFmtId="0" fontId="5" fillId="4" borderId="5" xfId="0" applyFont="1" applyFill="1" applyBorder="1" applyAlignment="1">
      <alignment horizontal="center" vertical="top" wrapText="1"/>
    </xf>
    <xf numFmtId="187" fontId="5" fillId="0" borderId="1" xfId="3" applyNumberFormat="1" applyFont="1" applyBorder="1"/>
    <xf numFmtId="0" fontId="5" fillId="0" borderId="1" xfId="0" applyFont="1" applyBorder="1"/>
    <xf numFmtId="187" fontId="5" fillId="0" borderId="10" xfId="3" applyNumberFormat="1" applyFont="1" applyBorder="1"/>
    <xf numFmtId="0" fontId="6" fillId="0" borderId="1" xfId="2" applyFont="1" applyBorder="1" applyAlignment="1">
      <alignment vertical="top" wrapText="1"/>
    </xf>
    <xf numFmtId="0" fontId="5" fillId="0" borderId="5" xfId="0" applyFont="1" applyFill="1" applyBorder="1" applyAlignment="1">
      <alignment vertical="center"/>
    </xf>
    <xf numFmtId="0" fontId="6" fillId="0" borderId="3" xfId="2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shrinkToFit="1"/>
    </xf>
    <xf numFmtId="0" fontId="5" fillId="2" borderId="1" xfId="0" applyFont="1" applyFill="1" applyBorder="1" applyAlignment="1">
      <alignment horizontal="center" vertical="top" shrinkToFit="1"/>
    </xf>
    <xf numFmtId="187" fontId="5" fillId="0" borderId="1" xfId="3" applyNumberFormat="1" applyFont="1" applyFill="1" applyBorder="1"/>
    <xf numFmtId="187" fontId="19" fillId="0" borderId="1" xfId="3" applyNumberFormat="1" applyFont="1" applyBorder="1"/>
    <xf numFmtId="3" fontId="12" fillId="0" borderId="6" xfId="0" applyNumberFormat="1" applyFont="1" applyBorder="1" applyAlignment="1">
      <alignment horizontal="center" vertical="center" wrapText="1" shrinkToFit="1"/>
    </xf>
    <xf numFmtId="189" fontId="5" fillId="0" borderId="1" xfId="0" applyNumberFormat="1" applyFont="1" applyFill="1" applyBorder="1" applyAlignment="1">
      <alignment horizontal="center" vertical="top"/>
    </xf>
    <xf numFmtId="189" fontId="16" fillId="0" borderId="1" xfId="0" applyNumberFormat="1" applyFont="1" applyBorder="1" applyAlignment="1">
      <alignment horizontal="center" vertical="center"/>
    </xf>
    <xf numFmtId="189" fontId="5" fillId="0" borderId="8" xfId="2" applyNumberFormat="1" applyFont="1" applyFill="1" applyBorder="1" applyAlignment="1">
      <alignment horizontal="center" vertical="top" wrapText="1"/>
    </xf>
    <xf numFmtId="0" fontId="5" fillId="0" borderId="8" xfId="2" applyFont="1" applyBorder="1" applyAlignment="1">
      <alignment horizontal="center" vertical="top" wrapText="1"/>
    </xf>
    <xf numFmtId="0" fontId="21" fillId="0" borderId="20" xfId="0" applyFont="1" applyBorder="1"/>
    <xf numFmtId="0" fontId="21" fillId="0" borderId="19" xfId="0" applyFont="1" applyBorder="1"/>
    <xf numFmtId="0" fontId="0" fillId="0" borderId="19" xfId="0" applyBorder="1"/>
    <xf numFmtId="0" fontId="5" fillId="0" borderId="1" xfId="0" applyFont="1" applyBorder="1" applyAlignment="1">
      <alignment horizontal="left" vertical="top" wrapText="1" indent="1"/>
    </xf>
    <xf numFmtId="0" fontId="5" fillId="0" borderId="1" xfId="2" applyFont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left" vertical="top" wrapText="1" indent="1"/>
    </xf>
    <xf numFmtId="0" fontId="5" fillId="0" borderId="1" xfId="2" applyFont="1" applyBorder="1" applyAlignment="1">
      <alignment horizontal="left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left" vertical="top" wrapText="1"/>
    </xf>
    <xf numFmtId="0" fontId="5" fillId="0" borderId="16" xfId="0" applyFont="1" applyBorder="1" applyAlignment="1">
      <alignment horizontal="left" vertical="top" wrapText="1" indent="1"/>
    </xf>
    <xf numFmtId="0" fontId="5" fillId="7" borderId="5" xfId="0" applyFont="1" applyFill="1" applyBorder="1" applyAlignment="1">
      <alignment horizontal="center" vertical="top" shrinkToFit="1"/>
    </xf>
    <xf numFmtId="0" fontId="5" fillId="7" borderId="1" xfId="0" applyFont="1" applyFill="1" applyBorder="1" applyAlignment="1">
      <alignment horizontal="center" vertical="top" shrinkToFit="1"/>
    </xf>
    <xf numFmtId="187" fontId="5" fillId="6" borderId="1" xfId="3" applyNumberFormat="1" applyFont="1" applyFill="1" applyBorder="1"/>
    <xf numFmtId="0" fontId="5" fillId="6" borderId="1" xfId="0" applyFont="1" applyFill="1" applyBorder="1" applyAlignment="1">
      <alignment horizontal="center" vertical="top"/>
    </xf>
    <xf numFmtId="189" fontId="5" fillId="6" borderId="1" xfId="0" applyNumberFormat="1" applyFont="1" applyFill="1" applyBorder="1" applyAlignment="1">
      <alignment horizontal="center" vertical="top"/>
    </xf>
    <xf numFmtId="0" fontId="5" fillId="6" borderId="1" xfId="0" applyFont="1" applyFill="1" applyBorder="1"/>
    <xf numFmtId="1" fontId="10" fillId="6" borderId="1" xfId="0" applyNumberFormat="1" applyFont="1" applyFill="1" applyBorder="1" applyAlignment="1">
      <alignment horizontal="left"/>
    </xf>
    <xf numFmtId="0" fontId="5" fillId="2" borderId="1" xfId="0" applyFont="1" applyFill="1" applyBorder="1" applyAlignment="1">
      <alignment horizontal="left" vertical="top" wrapText="1"/>
    </xf>
    <xf numFmtId="0" fontId="10" fillId="6" borderId="1" xfId="0" applyFont="1" applyFill="1" applyBorder="1" applyAlignment="1">
      <alignment horizontal="left" vertical="top" wrapText="1"/>
    </xf>
    <xf numFmtId="0" fontId="6" fillId="6" borderId="1" xfId="0" applyFont="1" applyFill="1" applyBorder="1" applyAlignment="1">
      <alignment horizontal="center" vertical="top"/>
    </xf>
    <xf numFmtId="0" fontId="6" fillId="6" borderId="1" xfId="0" applyFont="1" applyFill="1" applyBorder="1" applyAlignment="1">
      <alignment vertical="top"/>
    </xf>
    <xf numFmtId="0" fontId="6" fillId="6" borderId="5" xfId="0" applyFont="1" applyFill="1" applyBorder="1" applyAlignment="1">
      <alignment vertical="center"/>
    </xf>
    <xf numFmtId="0" fontId="6" fillId="6" borderId="1" xfId="0" applyFont="1" applyFill="1" applyBorder="1" applyAlignment="1">
      <alignment vertical="center"/>
    </xf>
    <xf numFmtId="0" fontId="5" fillId="6" borderId="1" xfId="0" applyFont="1" applyFill="1" applyBorder="1" applyAlignment="1">
      <alignment horizontal="center" vertical="center"/>
    </xf>
    <xf numFmtId="189" fontId="5" fillId="6" borderId="9" xfId="0" applyNumberFormat="1" applyFont="1" applyFill="1" applyBorder="1" applyAlignment="1">
      <alignment horizontal="center" vertical="center"/>
    </xf>
    <xf numFmtId="0" fontId="19" fillId="6" borderId="9" xfId="0" applyFont="1" applyFill="1" applyBorder="1"/>
    <xf numFmtId="0" fontId="23" fillId="0" borderId="0" xfId="0" applyFont="1" applyFill="1"/>
    <xf numFmtId="0" fontId="18" fillId="0" borderId="1" xfId="0" applyFont="1" applyFill="1" applyBorder="1" applyAlignment="1">
      <alignment vertical="top" wrapText="1"/>
    </xf>
    <xf numFmtId="0" fontId="16" fillId="0" borderId="1" xfId="0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center" vertical="top" wrapText="1"/>
    </xf>
    <xf numFmtId="0" fontId="16" fillId="0" borderId="1" xfId="0" applyFont="1" applyFill="1" applyBorder="1" applyAlignment="1">
      <alignment horizontal="center" vertical="center"/>
    </xf>
    <xf numFmtId="189" fontId="16" fillId="0" borderId="1" xfId="0" applyNumberFormat="1" applyFont="1" applyFill="1" applyBorder="1" applyAlignment="1">
      <alignment horizontal="center" vertical="center"/>
    </xf>
    <xf numFmtId="0" fontId="16" fillId="0" borderId="0" xfId="0" applyFont="1" applyFill="1"/>
    <xf numFmtId="0" fontId="16" fillId="0" borderId="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0" borderId="1" xfId="0" quotePrefix="1" applyFont="1" applyBorder="1" applyAlignment="1">
      <alignment vertical="top" wrapText="1"/>
    </xf>
    <xf numFmtId="0" fontId="16" fillId="0" borderId="1" xfId="0" applyFont="1" applyFill="1" applyBorder="1" applyAlignment="1">
      <alignment vertical="top" wrapText="1"/>
    </xf>
    <xf numFmtId="0" fontId="16" fillId="0" borderId="17" xfId="0" applyFont="1" applyBorder="1" applyAlignment="1">
      <alignment vertical="top" wrapText="1"/>
    </xf>
    <xf numFmtId="0" fontId="16" fillId="0" borderId="17" xfId="0" applyFont="1" applyBorder="1" applyAlignment="1">
      <alignment horizontal="center" vertical="top"/>
    </xf>
    <xf numFmtId="0" fontId="5" fillId="0" borderId="17" xfId="0" applyFont="1" applyBorder="1" applyAlignment="1">
      <alignment horizontal="center" vertical="top" wrapText="1"/>
    </xf>
    <xf numFmtId="0" fontId="16" fillId="0" borderId="18" xfId="0" applyFont="1" applyFill="1" applyBorder="1" applyAlignment="1">
      <alignment vertical="center"/>
    </xf>
    <xf numFmtId="0" fontId="16" fillId="0" borderId="17" xfId="0" applyFont="1" applyFill="1" applyBorder="1" applyAlignment="1">
      <alignment vertical="center"/>
    </xf>
    <xf numFmtId="0" fontId="16" fillId="0" borderId="17" xfId="0" applyFont="1" applyBorder="1" applyAlignment="1">
      <alignment horizontal="center" vertical="center"/>
    </xf>
    <xf numFmtId="189" fontId="16" fillId="0" borderId="17" xfId="0" applyNumberFormat="1" applyFont="1" applyBorder="1" applyAlignment="1">
      <alignment horizontal="center" vertical="center"/>
    </xf>
    <xf numFmtId="0" fontId="16" fillId="0" borderId="17" xfId="0" applyFont="1" applyFill="1" applyBorder="1"/>
    <xf numFmtId="0" fontId="5" fillId="0" borderId="1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6" fillId="0" borderId="1" xfId="0" applyFont="1" applyBorder="1"/>
    <xf numFmtId="1" fontId="6" fillId="0" borderId="1" xfId="0" applyNumberFormat="1" applyFont="1" applyBorder="1"/>
    <xf numFmtId="0" fontId="6" fillId="0" borderId="0" xfId="0" applyFont="1" applyAlignment="1">
      <alignment horizontal="center"/>
    </xf>
    <xf numFmtId="0" fontId="18" fillId="0" borderId="0" xfId="0" applyFont="1" applyAlignment="1">
      <alignment horizontal="center"/>
    </xf>
    <xf numFmtId="0" fontId="6" fillId="3" borderId="6" xfId="0" applyFont="1" applyFill="1" applyBorder="1" applyAlignment="1">
      <alignment horizontal="center" vertical="center"/>
    </xf>
    <xf numFmtId="0" fontId="6" fillId="3" borderId="8" xfId="0" applyFont="1" applyFill="1" applyBorder="1" applyAlignment="1">
      <alignment horizontal="center" vertical="center"/>
    </xf>
    <xf numFmtId="0" fontId="10" fillId="0" borderId="0" xfId="0" applyFont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12" fillId="5" borderId="14" xfId="0" applyFont="1" applyFill="1" applyBorder="1" applyAlignment="1">
      <alignment horizontal="center" vertical="center" wrapText="1"/>
    </xf>
    <xf numFmtId="0" fontId="12" fillId="5" borderId="15" xfId="0" applyFont="1" applyFill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center" vertical="center" wrapText="1" shrinkToFit="1"/>
    </xf>
    <xf numFmtId="3" fontId="12" fillId="0" borderId="8" xfId="0" applyNumberFormat="1" applyFont="1" applyBorder="1" applyAlignment="1">
      <alignment horizontal="center" vertical="center" wrapText="1" shrinkToFit="1"/>
    </xf>
    <xf numFmtId="3" fontId="12" fillId="0" borderId="11" xfId="0" applyNumberFormat="1" applyFont="1" applyBorder="1" applyAlignment="1">
      <alignment horizontal="center" vertical="center" wrapText="1" shrinkToFit="1"/>
    </xf>
    <xf numFmtId="3" fontId="12" fillId="0" borderId="12" xfId="0" applyNumberFormat="1" applyFont="1" applyBorder="1" applyAlignment="1">
      <alignment horizontal="center" vertical="center" wrapText="1" shrinkToFit="1"/>
    </xf>
    <xf numFmtId="3" fontId="12" fillId="0" borderId="13" xfId="0" applyNumberFormat="1" applyFont="1" applyBorder="1" applyAlignment="1">
      <alignment horizontal="center" vertical="center" wrapText="1" shrinkToFit="1"/>
    </xf>
  </cellXfs>
  <cellStyles count="6">
    <cellStyle name="Comma" xfId="3" builtinId="3"/>
    <cellStyle name="Comma 2" xfId="1"/>
    <cellStyle name="Normal" xfId="0" builtinId="0"/>
    <cellStyle name="Normal 2" xfId="2"/>
    <cellStyle name="เครื่องหมายจุลภาค 2" xfId="4"/>
    <cellStyle name="ปกติ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8"/>
  <sheetViews>
    <sheetView tabSelected="1" zoomScaleNormal="100" zoomScaleSheetLayoutView="100" workbookViewId="0">
      <selection activeCell="A3" sqref="A3:J3"/>
    </sheetView>
  </sheetViews>
  <sheetFormatPr defaultColWidth="9.140625" defaultRowHeight="15" x14ac:dyDescent="0.35"/>
  <cols>
    <col min="1" max="1" width="49.85546875" style="11" customWidth="1"/>
    <col min="2" max="2" width="11.42578125" style="1" customWidth="1"/>
    <col min="3" max="3" width="15.140625" style="16" customWidth="1"/>
    <col min="4" max="4" width="10.140625" style="10" customWidth="1"/>
    <col min="5" max="5" width="10.140625" style="2" customWidth="1"/>
    <col min="6" max="6" width="9.140625" style="2" customWidth="1"/>
    <col min="7" max="8" width="16" style="2" customWidth="1"/>
    <col min="9" max="9" width="15.140625" style="2" customWidth="1"/>
    <col min="10" max="10" width="14.5703125" style="2" customWidth="1"/>
    <col min="11" max="16384" width="9.140625" style="1"/>
  </cols>
  <sheetData>
    <row r="1" spans="1:10" s="21" customFormat="1" ht="24" x14ac:dyDescent="0.55000000000000004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s="21" customFormat="1" ht="24" x14ac:dyDescent="0.55000000000000004">
      <c r="A2" s="127" t="s">
        <v>1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s="21" customFormat="1" ht="24" x14ac:dyDescent="0.55000000000000004">
      <c r="A3" s="128" t="s">
        <v>2</v>
      </c>
      <c r="B3" s="128"/>
      <c r="C3" s="128"/>
      <c r="D3" s="128"/>
      <c r="E3" s="128"/>
      <c r="F3" s="128"/>
      <c r="G3" s="128"/>
      <c r="H3" s="128"/>
      <c r="I3" s="128"/>
      <c r="J3" s="128"/>
    </row>
    <row r="4" spans="1:10" s="21" customFormat="1" ht="24" x14ac:dyDescent="0.55000000000000004">
      <c r="A4" s="128" t="s">
        <v>3</v>
      </c>
      <c r="B4" s="128"/>
      <c r="C4" s="128"/>
      <c r="D4" s="128"/>
      <c r="E4" s="128"/>
      <c r="F4" s="128"/>
      <c r="G4" s="128"/>
      <c r="H4" s="128"/>
      <c r="I4" s="128"/>
      <c r="J4" s="128"/>
    </row>
    <row r="5" spans="1:10" s="21" customFormat="1" ht="24" x14ac:dyDescent="0.55000000000000004">
      <c r="A5" s="127" t="s">
        <v>4</v>
      </c>
      <c r="B5" s="127"/>
      <c r="C5" s="127"/>
      <c r="D5" s="127"/>
      <c r="E5" s="127"/>
      <c r="F5" s="127"/>
      <c r="G5" s="127"/>
      <c r="H5" s="127"/>
      <c r="I5" s="127"/>
      <c r="J5" s="127"/>
    </row>
    <row r="6" spans="1:10" s="21" customFormat="1" ht="24" x14ac:dyDescent="0.4">
      <c r="A6" s="131" t="s">
        <v>5</v>
      </c>
      <c r="B6" s="131"/>
      <c r="C6" s="131"/>
      <c r="D6" s="131"/>
      <c r="E6" s="131"/>
      <c r="F6" s="131"/>
      <c r="G6" s="131"/>
      <c r="H6" s="131"/>
      <c r="I6" s="131"/>
      <c r="J6" s="131"/>
    </row>
    <row r="7" spans="1:10" ht="21" customHeight="1" x14ac:dyDescent="0.55000000000000004">
      <c r="A7" s="22" t="s">
        <v>6</v>
      </c>
      <c r="B7" s="22" t="s">
        <v>7</v>
      </c>
      <c r="C7" s="22" t="s">
        <v>8</v>
      </c>
      <c r="D7" s="22" t="s">
        <v>9</v>
      </c>
      <c r="E7" s="22" t="s">
        <v>10</v>
      </c>
      <c r="F7" s="22" t="s">
        <v>11</v>
      </c>
      <c r="G7" s="22" t="s">
        <v>12</v>
      </c>
      <c r="H7" s="22" t="s">
        <v>13</v>
      </c>
      <c r="I7" s="22" t="s">
        <v>14</v>
      </c>
      <c r="J7" s="22" t="s">
        <v>15</v>
      </c>
    </row>
    <row r="8" spans="1:10" ht="21" customHeight="1" x14ac:dyDescent="0.35">
      <c r="A8" s="129" t="s">
        <v>16</v>
      </c>
      <c r="B8" s="129" t="s">
        <v>17</v>
      </c>
      <c r="C8" s="132" t="s">
        <v>18</v>
      </c>
      <c r="D8" s="134" t="s">
        <v>19</v>
      </c>
      <c r="E8" s="135"/>
      <c r="F8" s="135"/>
      <c r="G8" s="136"/>
      <c r="H8" s="132" t="s">
        <v>20</v>
      </c>
      <c r="I8" s="132" t="s">
        <v>21</v>
      </c>
      <c r="J8" s="129" t="s">
        <v>22</v>
      </c>
    </row>
    <row r="9" spans="1:10" ht="69.75" customHeight="1" x14ac:dyDescent="0.35">
      <c r="A9" s="130"/>
      <c r="B9" s="130"/>
      <c r="C9" s="133"/>
      <c r="D9" s="23">
        <v>2557</v>
      </c>
      <c r="E9" s="23">
        <v>2558</v>
      </c>
      <c r="F9" s="23">
        <v>2559</v>
      </c>
      <c r="G9" s="24" t="s">
        <v>23</v>
      </c>
      <c r="H9" s="133"/>
      <c r="I9" s="133"/>
      <c r="J9" s="130"/>
    </row>
    <row r="10" spans="1:10" s="21" customFormat="1" ht="24" x14ac:dyDescent="0.55000000000000004">
      <c r="A10" s="93" t="s">
        <v>160</v>
      </c>
      <c r="B10" s="87"/>
      <c r="C10" s="88"/>
      <c r="D10" s="89"/>
      <c r="E10" s="89"/>
      <c r="F10" s="89"/>
      <c r="G10" s="90"/>
      <c r="H10" s="90"/>
      <c r="I10" s="91"/>
      <c r="J10" s="92"/>
    </row>
    <row r="11" spans="1:10" s="3" customFormat="1" ht="21" customHeight="1" x14ac:dyDescent="0.2">
      <c r="A11" s="66" t="s">
        <v>24</v>
      </c>
      <c r="B11" s="15"/>
      <c r="C11" s="13"/>
      <c r="D11" s="12"/>
      <c r="E11" s="12"/>
      <c r="F11" s="12"/>
      <c r="G11" s="12"/>
      <c r="H11" s="12"/>
      <c r="I11" s="12"/>
      <c r="J11" s="12"/>
    </row>
    <row r="12" spans="1:10" s="3" customFormat="1" ht="21" customHeight="1" x14ac:dyDescent="0.2">
      <c r="A12" s="80" t="s">
        <v>25</v>
      </c>
      <c r="B12" s="20" t="s">
        <v>26</v>
      </c>
      <c r="C12" s="19">
        <v>60</v>
      </c>
      <c r="D12" s="6"/>
      <c r="E12" s="6"/>
      <c r="F12" s="6"/>
      <c r="G12" s="25">
        <f>(D12+E12+F12)/3</f>
        <v>0</v>
      </c>
      <c r="H12" s="25">
        <f>G12*C12</f>
        <v>0</v>
      </c>
      <c r="I12" s="73">
        <f>H12/96600</f>
        <v>0</v>
      </c>
      <c r="J12" s="6"/>
    </row>
    <row r="13" spans="1:10" s="3" customFormat="1" ht="21" customHeight="1" x14ac:dyDescent="0.2">
      <c r="A13" s="81" t="s">
        <v>27</v>
      </c>
      <c r="B13" s="6" t="s">
        <v>28</v>
      </c>
      <c r="C13" s="9">
        <v>60</v>
      </c>
      <c r="D13" s="6"/>
      <c r="E13" s="6"/>
      <c r="F13" s="6"/>
      <c r="G13" s="25">
        <f t="shared" ref="G13:G76" si="0">(D13+E13+F13)/3</f>
        <v>0</v>
      </c>
      <c r="H13" s="25">
        <f t="shared" ref="H13:H76" si="1">G13*C13</f>
        <v>0</v>
      </c>
      <c r="I13" s="73">
        <f t="shared" ref="I13:I76" si="2">H13/96600</f>
        <v>0</v>
      </c>
      <c r="J13" s="6"/>
    </row>
    <row r="14" spans="1:10" s="3" customFormat="1" ht="21" customHeight="1" x14ac:dyDescent="0.2">
      <c r="A14" s="81" t="s">
        <v>29</v>
      </c>
      <c r="B14" s="6" t="s">
        <v>28</v>
      </c>
      <c r="C14" s="9">
        <v>20</v>
      </c>
      <c r="D14" s="6"/>
      <c r="E14" s="6"/>
      <c r="F14" s="6"/>
      <c r="G14" s="25">
        <f t="shared" si="0"/>
        <v>0</v>
      </c>
      <c r="H14" s="25">
        <f t="shared" si="1"/>
        <v>0</v>
      </c>
      <c r="I14" s="73">
        <f t="shared" si="2"/>
        <v>0</v>
      </c>
      <c r="J14" s="6"/>
    </row>
    <row r="15" spans="1:10" s="3" customFormat="1" ht="21" customHeight="1" x14ac:dyDescent="0.2">
      <c r="A15" s="82" t="s">
        <v>30</v>
      </c>
      <c r="B15" s="25" t="s">
        <v>26</v>
      </c>
      <c r="C15" s="26">
        <v>60</v>
      </c>
      <c r="D15" s="6"/>
      <c r="E15" s="6"/>
      <c r="F15" s="6"/>
      <c r="G15" s="25">
        <f t="shared" si="0"/>
        <v>0</v>
      </c>
      <c r="H15" s="25">
        <f t="shared" si="1"/>
        <v>0</v>
      </c>
      <c r="I15" s="73">
        <f t="shared" si="2"/>
        <v>0</v>
      </c>
      <c r="J15" s="6"/>
    </row>
    <row r="16" spans="1:10" s="3" customFormat="1" ht="21" customHeight="1" x14ac:dyDescent="0.2">
      <c r="A16" s="80" t="s">
        <v>31</v>
      </c>
      <c r="B16" s="19" t="s">
        <v>26</v>
      </c>
      <c r="C16" s="19">
        <v>60</v>
      </c>
      <c r="D16" s="6"/>
      <c r="E16" s="6"/>
      <c r="F16" s="6"/>
      <c r="G16" s="25">
        <f t="shared" si="0"/>
        <v>0</v>
      </c>
      <c r="H16" s="25">
        <f t="shared" si="1"/>
        <v>0</v>
      </c>
      <c r="I16" s="73">
        <f t="shared" si="2"/>
        <v>0</v>
      </c>
      <c r="J16" s="6"/>
    </row>
    <row r="17" spans="1:10" s="3" customFormat="1" ht="21" customHeight="1" x14ac:dyDescent="0.2">
      <c r="A17" s="80" t="s">
        <v>32</v>
      </c>
      <c r="B17" s="19" t="s">
        <v>26</v>
      </c>
      <c r="C17" s="19">
        <v>60</v>
      </c>
      <c r="D17" s="6"/>
      <c r="E17" s="6"/>
      <c r="F17" s="6"/>
      <c r="G17" s="25">
        <f t="shared" si="0"/>
        <v>0</v>
      </c>
      <c r="H17" s="25">
        <f t="shared" si="1"/>
        <v>0</v>
      </c>
      <c r="I17" s="73">
        <f t="shared" si="2"/>
        <v>0</v>
      </c>
      <c r="J17" s="6"/>
    </row>
    <row r="18" spans="1:10" s="3" customFormat="1" ht="21" customHeight="1" x14ac:dyDescent="0.2">
      <c r="A18" s="81" t="s">
        <v>33</v>
      </c>
      <c r="B18" s="6" t="s">
        <v>28</v>
      </c>
      <c r="C18" s="9">
        <v>955</v>
      </c>
      <c r="D18" s="6"/>
      <c r="E18" s="6"/>
      <c r="F18" s="6"/>
      <c r="G18" s="25">
        <f t="shared" si="0"/>
        <v>0</v>
      </c>
      <c r="H18" s="25">
        <f t="shared" si="1"/>
        <v>0</v>
      </c>
      <c r="I18" s="73">
        <f t="shared" si="2"/>
        <v>0</v>
      </c>
      <c r="J18" s="6"/>
    </row>
    <row r="19" spans="1:10" s="3" customFormat="1" ht="21" customHeight="1" x14ac:dyDescent="0.2">
      <c r="A19" s="81" t="s">
        <v>34</v>
      </c>
      <c r="B19" s="6" t="s">
        <v>28</v>
      </c>
      <c r="C19" s="9">
        <v>90</v>
      </c>
      <c r="D19" s="6"/>
      <c r="E19" s="6"/>
      <c r="F19" s="6"/>
      <c r="G19" s="25">
        <f t="shared" si="0"/>
        <v>0</v>
      </c>
      <c r="H19" s="25">
        <f t="shared" si="1"/>
        <v>0</v>
      </c>
      <c r="I19" s="73">
        <f t="shared" si="2"/>
        <v>0</v>
      </c>
      <c r="J19" s="6"/>
    </row>
    <row r="20" spans="1:10" s="3" customFormat="1" ht="21" customHeight="1" x14ac:dyDescent="0.2">
      <c r="A20" s="81" t="s">
        <v>35</v>
      </c>
      <c r="B20" s="6" t="s">
        <v>28</v>
      </c>
      <c r="C20" s="9">
        <v>420</v>
      </c>
      <c r="D20" s="6"/>
      <c r="E20" s="6"/>
      <c r="F20" s="6"/>
      <c r="G20" s="25">
        <f t="shared" si="0"/>
        <v>0</v>
      </c>
      <c r="H20" s="25">
        <f t="shared" si="1"/>
        <v>0</v>
      </c>
      <c r="I20" s="73">
        <f t="shared" si="2"/>
        <v>0</v>
      </c>
      <c r="J20" s="6"/>
    </row>
    <row r="21" spans="1:10" s="3" customFormat="1" ht="21" customHeight="1" x14ac:dyDescent="0.2">
      <c r="A21" s="64" t="s">
        <v>36</v>
      </c>
      <c r="B21" s="27"/>
      <c r="C21" s="9"/>
      <c r="D21" s="6"/>
      <c r="E21" s="6"/>
      <c r="F21" s="6"/>
      <c r="G21" s="25"/>
      <c r="H21" s="25"/>
      <c r="I21" s="73"/>
      <c r="J21" s="6"/>
    </row>
    <row r="22" spans="1:10" s="3" customFormat="1" ht="21" customHeight="1" x14ac:dyDescent="0.2">
      <c r="A22" s="81" t="s">
        <v>37</v>
      </c>
      <c r="B22" s="6" t="s">
        <v>28</v>
      </c>
      <c r="C22" s="9">
        <v>4800</v>
      </c>
      <c r="D22" s="6"/>
      <c r="E22" s="6"/>
      <c r="F22" s="6"/>
      <c r="G22" s="25">
        <f t="shared" si="0"/>
        <v>0</v>
      </c>
      <c r="H22" s="25">
        <f t="shared" si="1"/>
        <v>0</v>
      </c>
      <c r="I22" s="73">
        <f t="shared" si="2"/>
        <v>0</v>
      </c>
      <c r="J22" s="6"/>
    </row>
    <row r="23" spans="1:10" s="3" customFormat="1" ht="21" customHeight="1" x14ac:dyDescent="0.2">
      <c r="A23" s="81" t="s">
        <v>38</v>
      </c>
      <c r="B23" s="6" t="s">
        <v>28</v>
      </c>
      <c r="C23" s="9">
        <v>3360</v>
      </c>
      <c r="D23" s="6"/>
      <c r="E23" s="6"/>
      <c r="F23" s="6"/>
      <c r="G23" s="25">
        <f t="shared" si="0"/>
        <v>0</v>
      </c>
      <c r="H23" s="25">
        <f t="shared" si="1"/>
        <v>0</v>
      </c>
      <c r="I23" s="73">
        <f t="shared" si="2"/>
        <v>0</v>
      </c>
      <c r="J23" s="6"/>
    </row>
    <row r="24" spans="1:10" s="3" customFormat="1" ht="21" customHeight="1" x14ac:dyDescent="0.2">
      <c r="A24" s="81" t="s">
        <v>39</v>
      </c>
      <c r="B24" s="6" t="s">
        <v>28</v>
      </c>
      <c r="C24" s="9">
        <v>3360</v>
      </c>
      <c r="D24" s="6"/>
      <c r="E24" s="6"/>
      <c r="F24" s="6"/>
      <c r="G24" s="25">
        <f t="shared" si="0"/>
        <v>0</v>
      </c>
      <c r="H24" s="25">
        <f t="shared" si="1"/>
        <v>0</v>
      </c>
      <c r="I24" s="73">
        <f t="shared" si="2"/>
        <v>0</v>
      </c>
      <c r="J24" s="6"/>
    </row>
    <row r="25" spans="1:10" s="3" customFormat="1" ht="21" customHeight="1" x14ac:dyDescent="0.2">
      <c r="A25" s="64" t="s">
        <v>40</v>
      </c>
      <c r="B25" s="27"/>
      <c r="C25" s="9"/>
      <c r="D25" s="6"/>
      <c r="E25" s="6"/>
      <c r="F25" s="6"/>
      <c r="G25" s="25"/>
      <c r="H25" s="25"/>
      <c r="I25" s="73"/>
      <c r="J25" s="6"/>
    </row>
    <row r="26" spans="1:10" s="3" customFormat="1" ht="21" customHeight="1" x14ac:dyDescent="0.2">
      <c r="A26" s="80" t="s">
        <v>41</v>
      </c>
      <c r="B26" s="20" t="s">
        <v>28</v>
      </c>
      <c r="C26" s="19">
        <v>30</v>
      </c>
      <c r="D26" s="6"/>
      <c r="E26" s="6"/>
      <c r="F26" s="6"/>
      <c r="G26" s="25">
        <f t="shared" si="0"/>
        <v>0</v>
      </c>
      <c r="H26" s="25">
        <f t="shared" si="1"/>
        <v>0</v>
      </c>
      <c r="I26" s="73">
        <f t="shared" si="2"/>
        <v>0</v>
      </c>
      <c r="J26" s="6"/>
    </row>
    <row r="27" spans="1:10" s="3" customFormat="1" ht="72" x14ac:dyDescent="0.2">
      <c r="A27" s="80" t="s">
        <v>42</v>
      </c>
      <c r="B27" s="20" t="s">
        <v>28</v>
      </c>
      <c r="C27" s="19">
        <v>60</v>
      </c>
      <c r="D27" s="6"/>
      <c r="E27" s="6"/>
      <c r="F27" s="6"/>
      <c r="G27" s="25">
        <f t="shared" si="0"/>
        <v>0</v>
      </c>
      <c r="H27" s="25">
        <f t="shared" si="1"/>
        <v>0</v>
      </c>
      <c r="I27" s="73">
        <f t="shared" si="2"/>
        <v>0</v>
      </c>
      <c r="J27" s="6"/>
    </row>
    <row r="28" spans="1:10" s="4" customFormat="1" ht="21" customHeight="1" x14ac:dyDescent="0.2">
      <c r="A28" s="81" t="s">
        <v>43</v>
      </c>
      <c r="B28" s="6"/>
      <c r="C28" s="7"/>
      <c r="D28" s="8"/>
      <c r="E28" s="8"/>
      <c r="F28" s="8"/>
      <c r="G28" s="25"/>
      <c r="H28" s="25"/>
      <c r="I28" s="73"/>
      <c r="J28" s="9"/>
    </row>
    <row r="29" spans="1:10" s="4" customFormat="1" ht="21" customHeight="1" x14ac:dyDescent="0.2">
      <c r="A29" s="5" t="s">
        <v>44</v>
      </c>
      <c r="B29" s="6" t="s">
        <v>28</v>
      </c>
      <c r="C29" s="7">
        <v>140</v>
      </c>
      <c r="D29" s="6"/>
      <c r="E29" s="6"/>
      <c r="F29" s="6"/>
      <c r="G29" s="25">
        <f t="shared" si="0"/>
        <v>0</v>
      </c>
      <c r="H29" s="25">
        <f t="shared" si="1"/>
        <v>0</v>
      </c>
      <c r="I29" s="73">
        <f t="shared" si="2"/>
        <v>0</v>
      </c>
      <c r="J29" s="17"/>
    </row>
    <row r="30" spans="1:10" s="4" customFormat="1" ht="21" customHeight="1" x14ac:dyDescent="0.2">
      <c r="A30" s="5" t="s">
        <v>45</v>
      </c>
      <c r="B30" s="6" t="s">
        <v>28</v>
      </c>
      <c r="C30" s="7">
        <v>2280</v>
      </c>
      <c r="D30" s="6"/>
      <c r="E30" s="6"/>
      <c r="F30" s="6"/>
      <c r="G30" s="25">
        <f t="shared" si="0"/>
        <v>0</v>
      </c>
      <c r="H30" s="25">
        <f t="shared" si="1"/>
        <v>0</v>
      </c>
      <c r="I30" s="73">
        <f t="shared" si="2"/>
        <v>0</v>
      </c>
      <c r="J30" s="14"/>
    </row>
    <row r="31" spans="1:10" s="4" customFormat="1" ht="21" customHeight="1" x14ac:dyDescent="0.2">
      <c r="A31" s="5" t="s">
        <v>46</v>
      </c>
      <c r="B31" s="6" t="s">
        <v>28</v>
      </c>
      <c r="C31" s="7">
        <v>2100</v>
      </c>
      <c r="D31" s="6"/>
      <c r="E31" s="6"/>
      <c r="F31" s="6"/>
      <c r="G31" s="25">
        <f t="shared" si="0"/>
        <v>0</v>
      </c>
      <c r="H31" s="25">
        <f t="shared" si="1"/>
        <v>0</v>
      </c>
      <c r="I31" s="73">
        <f t="shared" si="2"/>
        <v>0</v>
      </c>
      <c r="J31" s="14"/>
    </row>
    <row r="32" spans="1:10" s="4" customFormat="1" ht="21" customHeight="1" x14ac:dyDescent="0.2">
      <c r="A32" s="5" t="s">
        <v>47</v>
      </c>
      <c r="B32" s="6" t="s">
        <v>28</v>
      </c>
      <c r="C32" s="7">
        <v>1565</v>
      </c>
      <c r="D32" s="6"/>
      <c r="E32" s="6"/>
      <c r="F32" s="6"/>
      <c r="G32" s="25">
        <f t="shared" si="0"/>
        <v>0</v>
      </c>
      <c r="H32" s="25">
        <f t="shared" si="1"/>
        <v>0</v>
      </c>
      <c r="I32" s="73">
        <f t="shared" si="2"/>
        <v>0</v>
      </c>
      <c r="J32" s="14"/>
    </row>
    <row r="33" spans="1:10" s="4" customFormat="1" ht="21" customHeight="1" x14ac:dyDescent="0.2">
      <c r="A33" s="5" t="s">
        <v>48</v>
      </c>
      <c r="B33" s="6" t="s">
        <v>28</v>
      </c>
      <c r="C33" s="7">
        <v>1425</v>
      </c>
      <c r="D33" s="6"/>
      <c r="E33" s="6"/>
      <c r="F33" s="6"/>
      <c r="G33" s="25">
        <f t="shared" si="0"/>
        <v>0</v>
      </c>
      <c r="H33" s="25">
        <f t="shared" si="1"/>
        <v>0</v>
      </c>
      <c r="I33" s="73">
        <f t="shared" si="2"/>
        <v>0</v>
      </c>
      <c r="J33" s="14"/>
    </row>
    <row r="34" spans="1:10" s="4" customFormat="1" ht="21" customHeight="1" x14ac:dyDescent="0.2">
      <c r="A34" s="5" t="s">
        <v>49</v>
      </c>
      <c r="B34" s="6" t="s">
        <v>28</v>
      </c>
      <c r="C34" s="7">
        <v>2940</v>
      </c>
      <c r="D34" s="6"/>
      <c r="E34" s="6"/>
      <c r="F34" s="6"/>
      <c r="G34" s="25">
        <f t="shared" si="0"/>
        <v>0</v>
      </c>
      <c r="H34" s="25">
        <f t="shared" si="1"/>
        <v>0</v>
      </c>
      <c r="I34" s="73">
        <f t="shared" si="2"/>
        <v>0</v>
      </c>
      <c r="J34" s="14"/>
    </row>
    <row r="35" spans="1:10" s="4" customFormat="1" ht="21" customHeight="1" x14ac:dyDescent="0.2">
      <c r="A35" s="5" t="s">
        <v>50</v>
      </c>
      <c r="B35" s="6" t="s">
        <v>28</v>
      </c>
      <c r="C35" s="7">
        <v>3890</v>
      </c>
      <c r="D35" s="6"/>
      <c r="E35" s="6"/>
      <c r="F35" s="6"/>
      <c r="G35" s="25">
        <f t="shared" si="0"/>
        <v>0</v>
      </c>
      <c r="H35" s="25">
        <f t="shared" si="1"/>
        <v>0</v>
      </c>
      <c r="I35" s="73">
        <f t="shared" si="2"/>
        <v>0</v>
      </c>
      <c r="J35" s="14"/>
    </row>
    <row r="36" spans="1:10" s="4" customFormat="1" ht="21" customHeight="1" x14ac:dyDescent="0.2">
      <c r="A36" s="81" t="s">
        <v>51</v>
      </c>
      <c r="B36" s="6" t="s">
        <v>28</v>
      </c>
      <c r="C36" s="7">
        <v>1880</v>
      </c>
      <c r="D36" s="6"/>
      <c r="E36" s="6"/>
      <c r="F36" s="6"/>
      <c r="G36" s="25">
        <f t="shared" si="0"/>
        <v>0</v>
      </c>
      <c r="H36" s="25">
        <f t="shared" si="1"/>
        <v>0</v>
      </c>
      <c r="I36" s="73">
        <f t="shared" si="2"/>
        <v>0</v>
      </c>
      <c r="J36" s="14"/>
    </row>
    <row r="37" spans="1:10" s="4" customFormat="1" ht="21" customHeight="1" x14ac:dyDescent="0.2">
      <c r="A37" s="81" t="s">
        <v>52</v>
      </c>
      <c r="B37" s="6" t="s">
        <v>28</v>
      </c>
      <c r="C37" s="7">
        <v>1560</v>
      </c>
      <c r="D37" s="6"/>
      <c r="E37" s="6"/>
      <c r="F37" s="6"/>
      <c r="G37" s="25">
        <f t="shared" si="0"/>
        <v>0</v>
      </c>
      <c r="H37" s="25">
        <f t="shared" si="1"/>
        <v>0</v>
      </c>
      <c r="I37" s="73">
        <f t="shared" si="2"/>
        <v>0</v>
      </c>
      <c r="J37" s="14"/>
    </row>
    <row r="38" spans="1:10" s="4" customFormat="1" ht="21" customHeight="1" x14ac:dyDescent="0.2">
      <c r="A38" s="81" t="s">
        <v>53</v>
      </c>
      <c r="B38" s="6"/>
      <c r="C38" s="7"/>
      <c r="D38" s="6"/>
      <c r="E38" s="6"/>
      <c r="F38" s="6"/>
      <c r="G38" s="25"/>
      <c r="H38" s="25"/>
      <c r="I38" s="73"/>
      <c r="J38" s="14"/>
    </row>
    <row r="39" spans="1:10" s="4" customFormat="1" ht="21" customHeight="1" x14ac:dyDescent="0.2">
      <c r="A39" s="5" t="s">
        <v>54</v>
      </c>
      <c r="B39" s="6" t="s">
        <v>28</v>
      </c>
      <c r="C39" s="7">
        <v>120</v>
      </c>
      <c r="D39" s="6"/>
      <c r="E39" s="6"/>
      <c r="F39" s="6"/>
      <c r="G39" s="25">
        <f t="shared" si="0"/>
        <v>0</v>
      </c>
      <c r="H39" s="25">
        <f t="shared" si="1"/>
        <v>0</v>
      </c>
      <c r="I39" s="73">
        <f t="shared" si="2"/>
        <v>0</v>
      </c>
      <c r="J39" s="14"/>
    </row>
    <row r="40" spans="1:10" s="4" customFormat="1" ht="21" customHeight="1" x14ac:dyDescent="0.2">
      <c r="A40" s="5" t="s">
        <v>55</v>
      </c>
      <c r="B40" s="6" t="s">
        <v>28</v>
      </c>
      <c r="C40" s="7">
        <v>840</v>
      </c>
      <c r="D40" s="6"/>
      <c r="E40" s="6"/>
      <c r="F40" s="6"/>
      <c r="G40" s="25">
        <f t="shared" si="0"/>
        <v>0</v>
      </c>
      <c r="H40" s="25">
        <f t="shared" si="1"/>
        <v>0</v>
      </c>
      <c r="I40" s="73">
        <f t="shared" si="2"/>
        <v>0</v>
      </c>
      <c r="J40" s="14"/>
    </row>
    <row r="41" spans="1:10" s="4" customFormat="1" ht="21" customHeight="1" x14ac:dyDescent="0.2">
      <c r="A41" s="5" t="s">
        <v>56</v>
      </c>
      <c r="B41" s="6" t="s">
        <v>57</v>
      </c>
      <c r="C41" s="7">
        <v>7200</v>
      </c>
      <c r="D41" s="6"/>
      <c r="E41" s="6"/>
      <c r="F41" s="6"/>
      <c r="G41" s="25">
        <f t="shared" si="0"/>
        <v>0</v>
      </c>
      <c r="H41" s="25">
        <f t="shared" si="1"/>
        <v>0</v>
      </c>
      <c r="I41" s="73">
        <f t="shared" si="2"/>
        <v>0</v>
      </c>
      <c r="J41" s="14"/>
    </row>
    <row r="42" spans="1:10" s="4" customFormat="1" ht="48" x14ac:dyDescent="0.2">
      <c r="A42" s="80" t="s">
        <v>58</v>
      </c>
      <c r="B42" s="20" t="s">
        <v>28</v>
      </c>
      <c r="C42" s="20">
        <v>30</v>
      </c>
      <c r="D42" s="6"/>
      <c r="E42" s="6"/>
      <c r="F42" s="6"/>
      <c r="G42" s="25">
        <f t="shared" si="0"/>
        <v>0</v>
      </c>
      <c r="H42" s="25">
        <f t="shared" si="1"/>
        <v>0</v>
      </c>
      <c r="I42" s="73">
        <f t="shared" si="2"/>
        <v>0</v>
      </c>
      <c r="J42" s="14"/>
    </row>
    <row r="43" spans="1:10" s="4" customFormat="1" ht="96" x14ac:dyDescent="0.2">
      <c r="A43" s="80" t="s">
        <v>59</v>
      </c>
      <c r="B43" s="20" t="s">
        <v>28</v>
      </c>
      <c r="C43" s="20">
        <v>30</v>
      </c>
      <c r="D43" s="6"/>
      <c r="E43" s="6"/>
      <c r="F43" s="6"/>
      <c r="G43" s="25">
        <f t="shared" si="0"/>
        <v>0</v>
      </c>
      <c r="H43" s="25">
        <f t="shared" si="1"/>
        <v>0</v>
      </c>
      <c r="I43" s="73">
        <f t="shared" si="2"/>
        <v>0</v>
      </c>
      <c r="J43" s="14"/>
    </row>
    <row r="44" spans="1:10" s="4" customFormat="1" ht="48" x14ac:dyDescent="0.2">
      <c r="A44" s="80" t="s">
        <v>60</v>
      </c>
      <c r="B44" s="19" t="s">
        <v>28</v>
      </c>
      <c r="C44" s="19">
        <v>30</v>
      </c>
      <c r="D44" s="6"/>
      <c r="E44" s="6"/>
      <c r="F44" s="6"/>
      <c r="G44" s="25">
        <f t="shared" si="0"/>
        <v>0</v>
      </c>
      <c r="H44" s="25">
        <f t="shared" si="1"/>
        <v>0</v>
      </c>
      <c r="I44" s="73">
        <f t="shared" si="2"/>
        <v>0</v>
      </c>
      <c r="J44" s="14"/>
    </row>
    <row r="45" spans="1:10" s="4" customFormat="1" ht="21" customHeight="1" x14ac:dyDescent="0.2">
      <c r="A45" s="64" t="s">
        <v>61</v>
      </c>
      <c r="B45" s="6"/>
      <c r="C45" s="7"/>
      <c r="D45" s="6"/>
      <c r="E45" s="6"/>
      <c r="F45" s="6"/>
      <c r="G45" s="25"/>
      <c r="H45" s="25"/>
      <c r="I45" s="73"/>
      <c r="J45" s="9"/>
    </row>
    <row r="46" spans="1:10" s="4" customFormat="1" ht="21" customHeight="1" x14ac:dyDescent="0.2">
      <c r="A46" s="80" t="s">
        <v>62</v>
      </c>
      <c r="B46" s="19" t="s">
        <v>28</v>
      </c>
      <c r="C46" s="19">
        <v>300</v>
      </c>
      <c r="D46" s="6"/>
      <c r="E46" s="6"/>
      <c r="F46" s="6"/>
      <c r="G46" s="25">
        <f t="shared" si="0"/>
        <v>0</v>
      </c>
      <c r="H46" s="25">
        <f t="shared" si="1"/>
        <v>0</v>
      </c>
      <c r="I46" s="73">
        <f t="shared" si="2"/>
        <v>0</v>
      </c>
      <c r="J46" s="9"/>
    </row>
    <row r="47" spans="1:10" s="4" customFormat="1" ht="21" customHeight="1" x14ac:dyDescent="0.2">
      <c r="A47" s="80" t="s">
        <v>63</v>
      </c>
      <c r="B47" s="19" t="s">
        <v>28</v>
      </c>
      <c r="C47" s="19">
        <v>60</v>
      </c>
      <c r="D47" s="6"/>
      <c r="E47" s="6"/>
      <c r="F47" s="6"/>
      <c r="G47" s="25">
        <f t="shared" si="0"/>
        <v>0</v>
      </c>
      <c r="H47" s="25">
        <f t="shared" si="1"/>
        <v>0</v>
      </c>
      <c r="I47" s="73">
        <f t="shared" si="2"/>
        <v>0</v>
      </c>
      <c r="J47" s="9"/>
    </row>
    <row r="48" spans="1:10" s="4" customFormat="1" ht="21" customHeight="1" x14ac:dyDescent="0.2">
      <c r="A48" s="81" t="s">
        <v>64</v>
      </c>
      <c r="B48" s="6"/>
      <c r="C48" s="7"/>
      <c r="D48" s="6"/>
      <c r="E48" s="6"/>
      <c r="F48" s="6"/>
      <c r="G48" s="25"/>
      <c r="H48" s="25"/>
      <c r="I48" s="73"/>
      <c r="J48" s="9"/>
    </row>
    <row r="49" spans="1:10" s="4" customFormat="1" ht="21" customHeight="1" x14ac:dyDescent="0.2">
      <c r="A49" s="5" t="s">
        <v>65</v>
      </c>
      <c r="B49" s="6" t="s">
        <v>66</v>
      </c>
      <c r="C49" s="7">
        <v>2</v>
      </c>
      <c r="D49" s="6"/>
      <c r="E49" s="6"/>
      <c r="F49" s="6"/>
      <c r="G49" s="25">
        <f t="shared" si="0"/>
        <v>0</v>
      </c>
      <c r="H49" s="25">
        <f t="shared" si="1"/>
        <v>0</v>
      </c>
      <c r="I49" s="73">
        <f t="shared" si="2"/>
        <v>0</v>
      </c>
      <c r="J49" s="14"/>
    </row>
    <row r="50" spans="1:10" s="4" customFormat="1" ht="21" customHeight="1" x14ac:dyDescent="0.2">
      <c r="A50" s="5" t="s">
        <v>67</v>
      </c>
      <c r="B50" s="6" t="s">
        <v>68</v>
      </c>
      <c r="C50" s="7">
        <v>30</v>
      </c>
      <c r="D50" s="6"/>
      <c r="E50" s="6"/>
      <c r="F50" s="6"/>
      <c r="G50" s="25">
        <f t="shared" si="0"/>
        <v>0</v>
      </c>
      <c r="H50" s="25">
        <f t="shared" si="1"/>
        <v>0</v>
      </c>
      <c r="I50" s="73">
        <f t="shared" si="2"/>
        <v>0</v>
      </c>
      <c r="J50" s="14"/>
    </row>
    <row r="51" spans="1:10" s="4" customFormat="1" ht="21" customHeight="1" x14ac:dyDescent="0.2">
      <c r="A51" s="5" t="s">
        <v>69</v>
      </c>
      <c r="B51" s="6" t="s">
        <v>68</v>
      </c>
      <c r="C51" s="7">
        <v>20</v>
      </c>
      <c r="D51" s="6"/>
      <c r="E51" s="6"/>
      <c r="F51" s="6"/>
      <c r="G51" s="25">
        <f t="shared" si="0"/>
        <v>0</v>
      </c>
      <c r="H51" s="25">
        <f t="shared" si="1"/>
        <v>0</v>
      </c>
      <c r="I51" s="73">
        <f t="shared" si="2"/>
        <v>0</v>
      </c>
      <c r="J51" s="14"/>
    </row>
    <row r="52" spans="1:10" s="4" customFormat="1" ht="21" customHeight="1" x14ac:dyDescent="0.2">
      <c r="A52" s="5" t="s">
        <v>70</v>
      </c>
      <c r="B52" s="6" t="s">
        <v>66</v>
      </c>
      <c r="C52" s="7">
        <v>3</v>
      </c>
      <c r="D52" s="6"/>
      <c r="E52" s="6"/>
      <c r="F52" s="6"/>
      <c r="G52" s="25">
        <f t="shared" si="0"/>
        <v>0</v>
      </c>
      <c r="H52" s="25">
        <f t="shared" si="1"/>
        <v>0</v>
      </c>
      <c r="I52" s="73">
        <f t="shared" si="2"/>
        <v>0</v>
      </c>
      <c r="J52" s="14"/>
    </row>
    <row r="53" spans="1:10" s="4" customFormat="1" ht="21" customHeight="1" x14ac:dyDescent="0.2">
      <c r="A53" s="5" t="s">
        <v>71</v>
      </c>
      <c r="B53" s="6" t="s">
        <v>28</v>
      </c>
      <c r="C53" s="7">
        <v>30</v>
      </c>
      <c r="D53" s="6"/>
      <c r="E53" s="6"/>
      <c r="F53" s="6"/>
      <c r="G53" s="25">
        <f t="shared" si="0"/>
        <v>0</v>
      </c>
      <c r="H53" s="25">
        <f t="shared" si="1"/>
        <v>0</v>
      </c>
      <c r="I53" s="73">
        <f t="shared" si="2"/>
        <v>0</v>
      </c>
      <c r="J53" s="14"/>
    </row>
    <row r="54" spans="1:10" s="4" customFormat="1" ht="21" customHeight="1" x14ac:dyDescent="0.2">
      <c r="A54" s="81" t="s">
        <v>72</v>
      </c>
      <c r="B54" s="6"/>
      <c r="C54" s="7"/>
      <c r="D54" s="6"/>
      <c r="E54" s="6"/>
      <c r="F54" s="6"/>
      <c r="G54" s="25"/>
      <c r="H54" s="25"/>
      <c r="I54" s="73"/>
      <c r="J54" s="9"/>
    </row>
    <row r="55" spans="1:10" s="4" customFormat="1" ht="21" customHeight="1" x14ac:dyDescent="0.2">
      <c r="A55" s="5" t="s">
        <v>73</v>
      </c>
      <c r="B55" s="6" t="s">
        <v>74</v>
      </c>
      <c r="C55" s="7">
        <v>15</v>
      </c>
      <c r="D55" s="6"/>
      <c r="E55" s="6"/>
      <c r="F55" s="6"/>
      <c r="G55" s="25">
        <f t="shared" si="0"/>
        <v>0</v>
      </c>
      <c r="H55" s="25">
        <f t="shared" si="1"/>
        <v>0</v>
      </c>
      <c r="I55" s="73">
        <f t="shared" si="2"/>
        <v>0</v>
      </c>
      <c r="J55" s="14"/>
    </row>
    <row r="56" spans="1:10" s="4" customFormat="1" ht="21" customHeight="1" x14ac:dyDescent="0.2">
      <c r="A56" s="5" t="s">
        <v>75</v>
      </c>
      <c r="B56" s="6" t="s">
        <v>68</v>
      </c>
      <c r="C56" s="7">
        <v>20</v>
      </c>
      <c r="D56" s="6"/>
      <c r="E56" s="6"/>
      <c r="F56" s="6"/>
      <c r="G56" s="25">
        <f t="shared" si="0"/>
        <v>0</v>
      </c>
      <c r="H56" s="25">
        <f t="shared" si="1"/>
        <v>0</v>
      </c>
      <c r="I56" s="73">
        <f t="shared" si="2"/>
        <v>0</v>
      </c>
      <c r="J56" s="14"/>
    </row>
    <row r="57" spans="1:10" s="4" customFormat="1" ht="48" x14ac:dyDescent="0.2">
      <c r="A57" s="5" t="s">
        <v>76</v>
      </c>
      <c r="B57" s="6" t="s">
        <v>28</v>
      </c>
      <c r="C57" s="7">
        <v>420</v>
      </c>
      <c r="D57" s="6"/>
      <c r="E57" s="6"/>
      <c r="F57" s="6"/>
      <c r="G57" s="25">
        <f t="shared" si="0"/>
        <v>0</v>
      </c>
      <c r="H57" s="25">
        <f t="shared" si="1"/>
        <v>0</v>
      </c>
      <c r="I57" s="73">
        <f t="shared" si="2"/>
        <v>0</v>
      </c>
      <c r="J57" s="14"/>
    </row>
    <row r="58" spans="1:10" s="4" customFormat="1" ht="21" customHeight="1" x14ac:dyDescent="0.2">
      <c r="A58" s="5" t="s">
        <v>77</v>
      </c>
      <c r="B58" s="6" t="s">
        <v>66</v>
      </c>
      <c r="C58" s="7">
        <v>30</v>
      </c>
      <c r="D58" s="6"/>
      <c r="E58" s="6"/>
      <c r="F58" s="6"/>
      <c r="G58" s="25">
        <f t="shared" si="0"/>
        <v>0</v>
      </c>
      <c r="H58" s="25">
        <f t="shared" si="1"/>
        <v>0</v>
      </c>
      <c r="I58" s="73">
        <f t="shared" si="2"/>
        <v>0</v>
      </c>
      <c r="J58" s="14"/>
    </row>
    <row r="59" spans="1:10" s="4" customFormat="1" ht="21" customHeight="1" x14ac:dyDescent="0.2">
      <c r="A59" s="5" t="s">
        <v>78</v>
      </c>
      <c r="B59" s="6" t="s">
        <v>66</v>
      </c>
      <c r="C59" s="7">
        <v>120</v>
      </c>
      <c r="D59" s="6"/>
      <c r="E59" s="6"/>
      <c r="F59" s="6"/>
      <c r="G59" s="25">
        <f t="shared" si="0"/>
        <v>0</v>
      </c>
      <c r="H59" s="25">
        <f t="shared" si="1"/>
        <v>0</v>
      </c>
      <c r="I59" s="73">
        <f t="shared" si="2"/>
        <v>0</v>
      </c>
      <c r="J59" s="14"/>
    </row>
    <row r="60" spans="1:10" s="4" customFormat="1" ht="21" customHeight="1" x14ac:dyDescent="0.2">
      <c r="A60" s="81" t="s">
        <v>79</v>
      </c>
      <c r="B60" s="6" t="s">
        <v>28</v>
      </c>
      <c r="C60" s="9">
        <v>2100</v>
      </c>
      <c r="D60" s="6"/>
      <c r="E60" s="6"/>
      <c r="F60" s="6"/>
      <c r="G60" s="25">
        <f t="shared" si="0"/>
        <v>0</v>
      </c>
      <c r="H60" s="25">
        <f t="shared" si="1"/>
        <v>0</v>
      </c>
      <c r="I60" s="73">
        <f t="shared" si="2"/>
        <v>0</v>
      </c>
      <c r="J60" s="14"/>
    </row>
    <row r="61" spans="1:10" s="4" customFormat="1" ht="21" customHeight="1" x14ac:dyDescent="0.2">
      <c r="A61" s="80" t="s">
        <v>80</v>
      </c>
      <c r="B61" s="20" t="s">
        <v>28</v>
      </c>
      <c r="C61" s="20">
        <v>30</v>
      </c>
      <c r="D61" s="6"/>
      <c r="E61" s="6"/>
      <c r="F61" s="6"/>
      <c r="G61" s="25">
        <f t="shared" si="0"/>
        <v>0</v>
      </c>
      <c r="H61" s="25">
        <f t="shared" si="1"/>
        <v>0</v>
      </c>
      <c r="I61" s="73">
        <f t="shared" si="2"/>
        <v>0</v>
      </c>
      <c r="J61" s="14"/>
    </row>
    <row r="62" spans="1:10" s="4" customFormat="1" ht="21" customHeight="1" x14ac:dyDescent="0.2">
      <c r="A62" s="64" t="s">
        <v>81</v>
      </c>
      <c r="B62" s="6"/>
      <c r="C62" s="9"/>
      <c r="D62" s="6"/>
      <c r="E62" s="6"/>
      <c r="F62" s="6"/>
      <c r="G62" s="25"/>
      <c r="H62" s="25"/>
      <c r="I62" s="73"/>
      <c r="J62" s="14"/>
    </row>
    <row r="63" spans="1:10" s="4" customFormat="1" ht="21" customHeight="1" x14ac:dyDescent="0.2">
      <c r="A63" s="81" t="s">
        <v>82</v>
      </c>
      <c r="B63" s="6" t="s">
        <v>66</v>
      </c>
      <c r="C63" s="9">
        <v>180</v>
      </c>
      <c r="D63" s="6"/>
      <c r="E63" s="6"/>
      <c r="F63" s="6"/>
      <c r="G63" s="25">
        <f t="shared" si="0"/>
        <v>0</v>
      </c>
      <c r="H63" s="25">
        <f t="shared" si="1"/>
        <v>0</v>
      </c>
      <c r="I63" s="73">
        <f t="shared" si="2"/>
        <v>0</v>
      </c>
      <c r="J63" s="14"/>
    </row>
    <row r="64" spans="1:10" s="4" customFormat="1" ht="21" customHeight="1" x14ac:dyDescent="0.2">
      <c r="A64" s="81" t="s">
        <v>83</v>
      </c>
      <c r="B64" s="6" t="s">
        <v>66</v>
      </c>
      <c r="C64" s="9">
        <v>180</v>
      </c>
      <c r="D64" s="6"/>
      <c r="E64" s="6"/>
      <c r="F64" s="6"/>
      <c r="G64" s="25">
        <f t="shared" si="0"/>
        <v>0</v>
      </c>
      <c r="H64" s="25">
        <f t="shared" si="1"/>
        <v>0</v>
      </c>
      <c r="I64" s="73">
        <f t="shared" si="2"/>
        <v>0</v>
      </c>
      <c r="J64" s="14"/>
    </row>
    <row r="65" spans="1:10" s="4" customFormat="1" ht="21" customHeight="1" x14ac:dyDescent="0.2">
      <c r="A65" s="81" t="s">
        <v>84</v>
      </c>
      <c r="B65" s="6" t="s">
        <v>28</v>
      </c>
      <c r="C65" s="9">
        <v>10</v>
      </c>
      <c r="D65" s="6"/>
      <c r="E65" s="6"/>
      <c r="F65" s="6"/>
      <c r="G65" s="25">
        <f t="shared" si="0"/>
        <v>0</v>
      </c>
      <c r="H65" s="25">
        <f t="shared" si="1"/>
        <v>0</v>
      </c>
      <c r="I65" s="73">
        <f t="shared" si="2"/>
        <v>0</v>
      </c>
      <c r="J65" s="14"/>
    </row>
    <row r="66" spans="1:10" s="4" customFormat="1" ht="21" customHeight="1" x14ac:dyDescent="0.2">
      <c r="A66" s="81" t="s">
        <v>85</v>
      </c>
      <c r="B66" s="6" t="s">
        <v>66</v>
      </c>
      <c r="C66" s="9">
        <v>2</v>
      </c>
      <c r="D66" s="6"/>
      <c r="E66" s="6"/>
      <c r="F66" s="6"/>
      <c r="G66" s="25">
        <f t="shared" si="0"/>
        <v>0</v>
      </c>
      <c r="H66" s="25">
        <f t="shared" si="1"/>
        <v>0</v>
      </c>
      <c r="I66" s="73">
        <f t="shared" si="2"/>
        <v>0</v>
      </c>
      <c r="J66" s="14"/>
    </row>
    <row r="67" spans="1:10" s="3" customFormat="1" ht="21" customHeight="1" x14ac:dyDescent="0.2">
      <c r="A67" s="64" t="s">
        <v>86</v>
      </c>
      <c r="B67" s="6"/>
      <c r="C67" s="9"/>
      <c r="D67" s="6"/>
      <c r="E67" s="6"/>
      <c r="F67" s="6"/>
      <c r="G67" s="25"/>
      <c r="H67" s="25"/>
      <c r="I67" s="73"/>
      <c r="J67" s="9"/>
    </row>
    <row r="68" spans="1:10" s="4" customFormat="1" ht="21" customHeight="1" x14ac:dyDescent="0.2">
      <c r="A68" s="81" t="s">
        <v>87</v>
      </c>
      <c r="B68" s="6" t="s">
        <v>28</v>
      </c>
      <c r="C68" s="9">
        <v>570</v>
      </c>
      <c r="D68" s="6"/>
      <c r="E68" s="6"/>
      <c r="F68" s="6"/>
      <c r="G68" s="25">
        <f t="shared" si="0"/>
        <v>0</v>
      </c>
      <c r="H68" s="25">
        <f t="shared" si="1"/>
        <v>0</v>
      </c>
      <c r="I68" s="73">
        <f t="shared" si="2"/>
        <v>0</v>
      </c>
      <c r="J68" s="14"/>
    </row>
    <row r="69" spans="1:10" s="4" customFormat="1" ht="21" customHeight="1" x14ac:dyDescent="0.2">
      <c r="A69" s="81" t="s">
        <v>88</v>
      </c>
      <c r="B69" s="6" t="s">
        <v>66</v>
      </c>
      <c r="C69" s="9">
        <v>5</v>
      </c>
      <c r="D69" s="6"/>
      <c r="E69" s="6"/>
      <c r="F69" s="6"/>
      <c r="G69" s="25">
        <f t="shared" si="0"/>
        <v>0</v>
      </c>
      <c r="H69" s="25">
        <f t="shared" si="1"/>
        <v>0</v>
      </c>
      <c r="I69" s="73">
        <f t="shared" si="2"/>
        <v>0</v>
      </c>
      <c r="J69" s="14"/>
    </row>
    <row r="70" spans="1:10" s="4" customFormat="1" ht="72" x14ac:dyDescent="0.2">
      <c r="A70" s="80" t="s">
        <v>89</v>
      </c>
      <c r="B70" s="20" t="s">
        <v>28</v>
      </c>
      <c r="C70" s="19">
        <v>30</v>
      </c>
      <c r="D70" s="6"/>
      <c r="E70" s="6"/>
      <c r="F70" s="6"/>
      <c r="G70" s="25">
        <f t="shared" si="0"/>
        <v>0</v>
      </c>
      <c r="H70" s="25">
        <f t="shared" si="1"/>
        <v>0</v>
      </c>
      <c r="I70" s="73">
        <f t="shared" si="2"/>
        <v>0</v>
      </c>
      <c r="J70" s="14"/>
    </row>
    <row r="71" spans="1:10" s="4" customFormat="1" ht="21" customHeight="1" x14ac:dyDescent="0.2">
      <c r="A71" s="64" t="s">
        <v>90</v>
      </c>
      <c r="B71" s="6"/>
      <c r="C71" s="7"/>
      <c r="D71" s="6"/>
      <c r="E71" s="6"/>
      <c r="F71" s="6"/>
      <c r="G71" s="25"/>
      <c r="H71" s="25"/>
      <c r="I71" s="73"/>
      <c r="J71" s="9"/>
    </row>
    <row r="72" spans="1:10" s="4" customFormat="1" ht="21" customHeight="1" x14ac:dyDescent="0.2">
      <c r="A72" s="81" t="s">
        <v>91</v>
      </c>
      <c r="B72" s="6" t="s">
        <v>28</v>
      </c>
      <c r="C72" s="7">
        <v>720</v>
      </c>
      <c r="D72" s="6"/>
      <c r="E72" s="6"/>
      <c r="F72" s="6"/>
      <c r="G72" s="25">
        <f t="shared" si="0"/>
        <v>0</v>
      </c>
      <c r="H72" s="25">
        <f t="shared" si="1"/>
        <v>0</v>
      </c>
      <c r="I72" s="73">
        <f t="shared" si="2"/>
        <v>0</v>
      </c>
      <c r="J72" s="14"/>
    </row>
    <row r="73" spans="1:10" s="4" customFormat="1" ht="21" customHeight="1" x14ac:dyDescent="0.2">
      <c r="A73" s="81" t="s">
        <v>92</v>
      </c>
      <c r="B73" s="6" t="s">
        <v>28</v>
      </c>
      <c r="C73" s="7">
        <v>720</v>
      </c>
      <c r="D73" s="6"/>
      <c r="E73" s="6"/>
      <c r="F73" s="6"/>
      <c r="G73" s="25">
        <f t="shared" si="0"/>
        <v>0</v>
      </c>
      <c r="H73" s="25">
        <f t="shared" si="1"/>
        <v>0</v>
      </c>
      <c r="I73" s="73">
        <f t="shared" si="2"/>
        <v>0</v>
      </c>
      <c r="J73" s="14"/>
    </row>
    <row r="74" spans="1:10" s="4" customFormat="1" ht="21" customHeight="1" x14ac:dyDescent="0.2">
      <c r="A74" s="81" t="s">
        <v>93</v>
      </c>
      <c r="B74" s="6" t="s">
        <v>28</v>
      </c>
      <c r="C74" s="7">
        <v>720</v>
      </c>
      <c r="D74" s="6"/>
      <c r="E74" s="6"/>
      <c r="F74" s="6"/>
      <c r="G74" s="25">
        <f t="shared" si="0"/>
        <v>0</v>
      </c>
      <c r="H74" s="25">
        <f t="shared" si="1"/>
        <v>0</v>
      </c>
      <c r="I74" s="73">
        <f t="shared" si="2"/>
        <v>0</v>
      </c>
      <c r="J74" s="14"/>
    </row>
    <row r="75" spans="1:10" s="4" customFormat="1" ht="21" customHeight="1" x14ac:dyDescent="0.2">
      <c r="A75" s="81" t="s">
        <v>94</v>
      </c>
      <c r="B75" s="6" t="s">
        <v>28</v>
      </c>
      <c r="C75" s="7">
        <v>60</v>
      </c>
      <c r="D75" s="6"/>
      <c r="E75" s="6"/>
      <c r="F75" s="6"/>
      <c r="G75" s="25">
        <f t="shared" si="0"/>
        <v>0</v>
      </c>
      <c r="H75" s="25">
        <f t="shared" si="1"/>
        <v>0</v>
      </c>
      <c r="I75" s="73">
        <f t="shared" si="2"/>
        <v>0</v>
      </c>
      <c r="J75" s="14"/>
    </row>
    <row r="76" spans="1:10" s="4" customFormat="1" ht="21" customHeight="1" x14ac:dyDescent="0.2">
      <c r="A76" s="81" t="s">
        <v>95</v>
      </c>
      <c r="B76" s="6" t="s">
        <v>28</v>
      </c>
      <c r="C76" s="9">
        <v>60</v>
      </c>
      <c r="D76" s="6"/>
      <c r="E76" s="6"/>
      <c r="F76" s="6"/>
      <c r="G76" s="25">
        <f t="shared" si="0"/>
        <v>0</v>
      </c>
      <c r="H76" s="25">
        <f t="shared" si="1"/>
        <v>0</v>
      </c>
      <c r="I76" s="73">
        <f t="shared" si="2"/>
        <v>0</v>
      </c>
      <c r="J76" s="14"/>
    </row>
    <row r="77" spans="1:10" s="4" customFormat="1" ht="21" customHeight="1" x14ac:dyDescent="0.2">
      <c r="A77" s="81" t="s">
        <v>96</v>
      </c>
      <c r="B77" s="6" t="s">
        <v>28</v>
      </c>
      <c r="C77" s="9">
        <v>720</v>
      </c>
      <c r="D77" s="6"/>
      <c r="E77" s="6"/>
      <c r="F77" s="6"/>
      <c r="G77" s="25">
        <f t="shared" ref="G77:G147" si="3">(D77+E77+F77)/3</f>
        <v>0</v>
      </c>
      <c r="H77" s="25">
        <f t="shared" ref="H77:H147" si="4">G77*C77</f>
        <v>0</v>
      </c>
      <c r="I77" s="73">
        <f t="shared" ref="I77:I147" si="5">H77/96600</f>
        <v>0</v>
      </c>
      <c r="J77" s="14"/>
    </row>
    <row r="78" spans="1:10" s="4" customFormat="1" ht="21" customHeight="1" x14ac:dyDescent="0.2">
      <c r="A78" s="81" t="s">
        <v>97</v>
      </c>
      <c r="B78" s="6" t="s">
        <v>28</v>
      </c>
      <c r="C78" s="9">
        <v>420</v>
      </c>
      <c r="D78" s="6"/>
      <c r="E78" s="6"/>
      <c r="F78" s="6"/>
      <c r="G78" s="25">
        <f t="shared" si="3"/>
        <v>0</v>
      </c>
      <c r="H78" s="25">
        <f t="shared" si="4"/>
        <v>0</v>
      </c>
      <c r="I78" s="73">
        <f t="shared" si="5"/>
        <v>0</v>
      </c>
      <c r="J78" s="14"/>
    </row>
    <row r="79" spans="1:10" s="4" customFormat="1" ht="21" customHeight="1" x14ac:dyDescent="0.2">
      <c r="A79" s="81" t="s">
        <v>98</v>
      </c>
      <c r="B79" s="6" t="s">
        <v>28</v>
      </c>
      <c r="C79" s="9">
        <v>720</v>
      </c>
      <c r="D79" s="6"/>
      <c r="E79" s="6"/>
      <c r="F79" s="6"/>
      <c r="G79" s="25">
        <f t="shared" si="3"/>
        <v>0</v>
      </c>
      <c r="H79" s="25">
        <f t="shared" si="4"/>
        <v>0</v>
      </c>
      <c r="I79" s="73">
        <f t="shared" si="5"/>
        <v>0</v>
      </c>
      <c r="J79" s="14"/>
    </row>
    <row r="80" spans="1:10" s="4" customFormat="1" ht="21" customHeight="1" x14ac:dyDescent="0.2">
      <c r="A80" s="81" t="s">
        <v>99</v>
      </c>
      <c r="B80" s="6" t="s">
        <v>28</v>
      </c>
      <c r="C80" s="9">
        <v>60</v>
      </c>
      <c r="D80" s="6"/>
      <c r="E80" s="6"/>
      <c r="F80" s="6"/>
      <c r="G80" s="25">
        <f t="shared" si="3"/>
        <v>0</v>
      </c>
      <c r="H80" s="25">
        <f t="shared" si="4"/>
        <v>0</v>
      </c>
      <c r="I80" s="73">
        <f t="shared" si="5"/>
        <v>0</v>
      </c>
      <c r="J80" s="14"/>
    </row>
    <row r="81" spans="1:10" s="4" customFormat="1" ht="48" x14ac:dyDescent="0.2">
      <c r="A81" s="81" t="s">
        <v>100</v>
      </c>
      <c r="B81" s="6" t="s">
        <v>28</v>
      </c>
      <c r="C81" s="9">
        <v>840</v>
      </c>
      <c r="D81" s="6"/>
      <c r="E81" s="6"/>
      <c r="F81" s="6"/>
      <c r="G81" s="25">
        <f t="shared" si="3"/>
        <v>0</v>
      </c>
      <c r="H81" s="25">
        <f t="shared" si="4"/>
        <v>0</v>
      </c>
      <c r="I81" s="73">
        <f t="shared" si="5"/>
        <v>0</v>
      </c>
      <c r="J81" s="14"/>
    </row>
    <row r="82" spans="1:10" s="4" customFormat="1" ht="21" customHeight="1" x14ac:dyDescent="0.2">
      <c r="A82" s="81" t="s">
        <v>101</v>
      </c>
      <c r="B82" s="6" t="s">
        <v>28</v>
      </c>
      <c r="C82" s="9">
        <v>120</v>
      </c>
      <c r="D82" s="6"/>
      <c r="E82" s="6"/>
      <c r="F82" s="6"/>
      <c r="G82" s="25">
        <f t="shared" si="3"/>
        <v>0</v>
      </c>
      <c r="H82" s="25">
        <f t="shared" si="4"/>
        <v>0</v>
      </c>
      <c r="I82" s="73">
        <f t="shared" si="5"/>
        <v>0</v>
      </c>
      <c r="J82" s="14"/>
    </row>
    <row r="83" spans="1:10" s="4" customFormat="1" ht="21" customHeight="1" x14ac:dyDescent="0.2">
      <c r="A83" s="81" t="s">
        <v>102</v>
      </c>
      <c r="B83" s="6" t="s">
        <v>66</v>
      </c>
      <c r="C83" s="9">
        <v>5</v>
      </c>
      <c r="D83" s="6"/>
      <c r="E83" s="6"/>
      <c r="F83" s="6"/>
      <c r="G83" s="25">
        <f t="shared" si="3"/>
        <v>0</v>
      </c>
      <c r="H83" s="25">
        <f t="shared" si="4"/>
        <v>0</v>
      </c>
      <c r="I83" s="73">
        <f t="shared" si="5"/>
        <v>0</v>
      </c>
      <c r="J83" s="14"/>
    </row>
    <row r="84" spans="1:10" s="4" customFormat="1" ht="21" customHeight="1" x14ac:dyDescent="0.2">
      <c r="A84" s="81" t="s">
        <v>103</v>
      </c>
      <c r="B84" s="6" t="s">
        <v>28</v>
      </c>
      <c r="C84" s="9">
        <v>120</v>
      </c>
      <c r="D84" s="6"/>
      <c r="E84" s="6"/>
      <c r="F84" s="6"/>
      <c r="G84" s="25">
        <f t="shared" si="3"/>
        <v>0</v>
      </c>
      <c r="H84" s="25">
        <f t="shared" si="4"/>
        <v>0</v>
      </c>
      <c r="I84" s="73">
        <f t="shared" si="5"/>
        <v>0</v>
      </c>
      <c r="J84" s="14"/>
    </row>
    <row r="85" spans="1:10" s="4" customFormat="1" ht="21" customHeight="1" x14ac:dyDescent="0.2">
      <c r="A85" s="81" t="s">
        <v>104</v>
      </c>
      <c r="B85" s="6" t="s">
        <v>28</v>
      </c>
      <c r="C85" s="9">
        <v>180</v>
      </c>
      <c r="D85" s="6"/>
      <c r="E85" s="6"/>
      <c r="F85" s="6"/>
      <c r="G85" s="25">
        <f t="shared" si="3"/>
        <v>0</v>
      </c>
      <c r="H85" s="25">
        <f t="shared" si="4"/>
        <v>0</v>
      </c>
      <c r="I85" s="73">
        <f t="shared" si="5"/>
        <v>0</v>
      </c>
      <c r="J85" s="14"/>
    </row>
    <row r="86" spans="1:10" s="4" customFormat="1" ht="72" x14ac:dyDescent="0.2">
      <c r="A86" s="80" t="s">
        <v>105</v>
      </c>
      <c r="B86" s="20" t="s">
        <v>28</v>
      </c>
      <c r="C86" s="19">
        <v>30</v>
      </c>
      <c r="D86" s="6"/>
      <c r="E86" s="6"/>
      <c r="F86" s="6"/>
      <c r="G86" s="25">
        <f t="shared" si="3"/>
        <v>0</v>
      </c>
      <c r="H86" s="25">
        <f t="shared" si="4"/>
        <v>0</v>
      </c>
      <c r="I86" s="73">
        <f t="shared" si="5"/>
        <v>0</v>
      </c>
      <c r="J86" s="14"/>
    </row>
    <row r="87" spans="1:10" s="4" customFormat="1" ht="48" x14ac:dyDescent="0.2">
      <c r="A87" s="80" t="s">
        <v>106</v>
      </c>
      <c r="B87" s="20" t="s">
        <v>28</v>
      </c>
      <c r="C87" s="60">
        <v>30</v>
      </c>
      <c r="D87" s="6"/>
      <c r="E87" s="6"/>
      <c r="F87" s="6"/>
      <c r="G87" s="25">
        <f t="shared" si="3"/>
        <v>0</v>
      </c>
      <c r="H87" s="25">
        <f t="shared" si="4"/>
        <v>0</v>
      </c>
      <c r="I87" s="73">
        <f t="shared" si="5"/>
        <v>0</v>
      </c>
      <c r="J87" s="14"/>
    </row>
    <row r="88" spans="1:10" s="4" customFormat="1" ht="21" customHeight="1" x14ac:dyDescent="0.2">
      <c r="A88" s="64" t="s">
        <v>107</v>
      </c>
      <c r="B88" s="6"/>
      <c r="C88" s="9"/>
      <c r="D88" s="6"/>
      <c r="E88" s="6"/>
      <c r="F88" s="6"/>
      <c r="G88" s="25"/>
      <c r="H88" s="25"/>
      <c r="I88" s="73"/>
      <c r="J88" s="9"/>
    </row>
    <row r="89" spans="1:10" s="4" customFormat="1" ht="21" customHeight="1" x14ac:dyDescent="0.2">
      <c r="A89" s="81" t="s">
        <v>108</v>
      </c>
      <c r="B89" s="6" t="s">
        <v>109</v>
      </c>
      <c r="C89" s="9">
        <v>30</v>
      </c>
      <c r="D89" s="6"/>
      <c r="E89" s="6"/>
      <c r="F89" s="6"/>
      <c r="G89" s="25">
        <f t="shared" si="3"/>
        <v>0</v>
      </c>
      <c r="H89" s="25">
        <f t="shared" si="4"/>
        <v>0</v>
      </c>
      <c r="I89" s="73">
        <f t="shared" si="5"/>
        <v>0</v>
      </c>
      <c r="J89" s="14"/>
    </row>
    <row r="90" spans="1:10" s="4" customFormat="1" ht="21" customHeight="1" x14ac:dyDescent="0.2">
      <c r="A90" s="81" t="s">
        <v>110</v>
      </c>
      <c r="B90" s="6" t="s">
        <v>66</v>
      </c>
      <c r="C90" s="9">
        <v>5</v>
      </c>
      <c r="D90" s="6"/>
      <c r="E90" s="6"/>
      <c r="F90" s="6"/>
      <c r="G90" s="25">
        <f t="shared" si="3"/>
        <v>0</v>
      </c>
      <c r="H90" s="25">
        <f t="shared" si="4"/>
        <v>0</v>
      </c>
      <c r="I90" s="73">
        <f t="shared" si="5"/>
        <v>0</v>
      </c>
      <c r="J90" s="14"/>
    </row>
    <row r="91" spans="1:10" s="4" customFormat="1" ht="21" customHeight="1" x14ac:dyDescent="0.2">
      <c r="A91" s="81" t="s">
        <v>111</v>
      </c>
      <c r="B91" s="6" t="s">
        <v>66</v>
      </c>
      <c r="C91" s="9">
        <v>15</v>
      </c>
      <c r="D91" s="6"/>
      <c r="E91" s="6"/>
      <c r="F91" s="6"/>
      <c r="G91" s="25">
        <f t="shared" si="3"/>
        <v>0</v>
      </c>
      <c r="H91" s="25">
        <f t="shared" si="4"/>
        <v>0</v>
      </c>
      <c r="I91" s="73">
        <f t="shared" si="5"/>
        <v>0</v>
      </c>
      <c r="J91" s="14"/>
    </row>
    <row r="92" spans="1:10" s="4" customFormat="1" ht="21" customHeight="1" x14ac:dyDescent="0.2">
      <c r="A92" s="81" t="s">
        <v>112</v>
      </c>
      <c r="B92" s="6" t="s">
        <v>113</v>
      </c>
      <c r="C92" s="9">
        <v>60</v>
      </c>
      <c r="D92" s="6"/>
      <c r="E92" s="6"/>
      <c r="F92" s="6"/>
      <c r="G92" s="25">
        <f t="shared" si="3"/>
        <v>0</v>
      </c>
      <c r="H92" s="25">
        <f t="shared" si="4"/>
        <v>0</v>
      </c>
      <c r="I92" s="73">
        <f t="shared" si="5"/>
        <v>0</v>
      </c>
      <c r="J92" s="14"/>
    </row>
    <row r="93" spans="1:10" s="4" customFormat="1" ht="21" customHeight="1" x14ac:dyDescent="0.2">
      <c r="A93" s="81" t="s">
        <v>114</v>
      </c>
      <c r="B93" s="6" t="s">
        <v>66</v>
      </c>
      <c r="C93" s="9">
        <v>5</v>
      </c>
      <c r="D93" s="6"/>
      <c r="E93" s="6"/>
      <c r="F93" s="6"/>
      <c r="G93" s="25">
        <f t="shared" si="3"/>
        <v>0</v>
      </c>
      <c r="H93" s="25">
        <f t="shared" si="4"/>
        <v>0</v>
      </c>
      <c r="I93" s="73">
        <f t="shared" si="5"/>
        <v>0</v>
      </c>
      <c r="J93" s="14"/>
    </row>
    <row r="94" spans="1:10" s="4" customFormat="1" ht="72" x14ac:dyDescent="0.2">
      <c r="A94" s="80" t="s">
        <v>115</v>
      </c>
      <c r="B94" s="20" t="s">
        <v>28</v>
      </c>
      <c r="C94" s="19">
        <v>30</v>
      </c>
      <c r="D94" s="6"/>
      <c r="E94" s="6"/>
      <c r="F94" s="6"/>
      <c r="G94" s="25">
        <f t="shared" si="3"/>
        <v>0</v>
      </c>
      <c r="H94" s="25">
        <f t="shared" si="4"/>
        <v>0</v>
      </c>
      <c r="I94" s="73">
        <f t="shared" si="5"/>
        <v>0</v>
      </c>
      <c r="J94" s="14"/>
    </row>
    <row r="95" spans="1:10" s="4" customFormat="1" ht="21" customHeight="1" x14ac:dyDescent="0.2">
      <c r="A95" s="64" t="s">
        <v>116</v>
      </c>
      <c r="B95" s="6"/>
      <c r="C95" s="9"/>
      <c r="D95" s="6"/>
      <c r="E95" s="6"/>
      <c r="F95" s="6"/>
      <c r="G95" s="25"/>
      <c r="H95" s="25"/>
      <c r="I95" s="73"/>
      <c r="J95" s="14"/>
    </row>
    <row r="96" spans="1:10" s="4" customFormat="1" ht="48" x14ac:dyDescent="0.2">
      <c r="A96" s="80" t="s">
        <v>117</v>
      </c>
      <c r="B96" s="18" t="s">
        <v>28</v>
      </c>
      <c r="C96" s="9">
        <v>120</v>
      </c>
      <c r="D96" s="6"/>
      <c r="E96" s="6"/>
      <c r="F96" s="6"/>
      <c r="G96" s="25">
        <f t="shared" si="3"/>
        <v>0</v>
      </c>
      <c r="H96" s="25">
        <f t="shared" si="4"/>
        <v>0</v>
      </c>
      <c r="I96" s="73">
        <f t="shared" si="5"/>
        <v>0</v>
      </c>
      <c r="J96" s="14"/>
    </row>
    <row r="97" spans="1:10" s="4" customFormat="1" ht="72" x14ac:dyDescent="0.2">
      <c r="A97" s="80" t="s">
        <v>118</v>
      </c>
      <c r="B97" s="19" t="s">
        <v>28</v>
      </c>
      <c r="C97" s="9">
        <v>120</v>
      </c>
      <c r="D97" s="6"/>
      <c r="E97" s="6"/>
      <c r="F97" s="6"/>
      <c r="G97" s="25">
        <f t="shared" si="3"/>
        <v>0</v>
      </c>
      <c r="H97" s="25">
        <f t="shared" si="4"/>
        <v>0</v>
      </c>
      <c r="I97" s="73">
        <f t="shared" si="5"/>
        <v>0</v>
      </c>
      <c r="J97" s="14"/>
    </row>
    <row r="98" spans="1:10" s="4" customFormat="1" ht="24" x14ac:dyDescent="0.2">
      <c r="A98" s="81" t="s">
        <v>119</v>
      </c>
      <c r="B98" s="6" t="s">
        <v>28</v>
      </c>
      <c r="C98" s="9">
        <v>840</v>
      </c>
      <c r="D98" s="6"/>
      <c r="E98" s="6"/>
      <c r="F98" s="6"/>
      <c r="G98" s="25">
        <f t="shared" si="3"/>
        <v>0</v>
      </c>
      <c r="H98" s="25">
        <f t="shared" si="4"/>
        <v>0</v>
      </c>
      <c r="I98" s="73">
        <f t="shared" si="5"/>
        <v>0</v>
      </c>
      <c r="J98" s="14"/>
    </row>
    <row r="99" spans="1:10" s="4" customFormat="1" ht="72" x14ac:dyDescent="0.2">
      <c r="A99" s="80" t="s">
        <v>120</v>
      </c>
      <c r="B99" s="19" t="s">
        <v>28</v>
      </c>
      <c r="C99" s="9">
        <v>120</v>
      </c>
      <c r="D99" s="6"/>
      <c r="E99" s="6"/>
      <c r="F99" s="6"/>
      <c r="G99" s="25">
        <f t="shared" si="3"/>
        <v>0</v>
      </c>
      <c r="H99" s="25">
        <f t="shared" si="4"/>
        <v>0</v>
      </c>
      <c r="I99" s="73">
        <f t="shared" si="5"/>
        <v>0</v>
      </c>
      <c r="J99" s="14"/>
    </row>
    <row r="100" spans="1:10" s="4" customFormat="1" ht="48" x14ac:dyDescent="0.2">
      <c r="A100" s="80" t="s">
        <v>121</v>
      </c>
      <c r="B100" s="20">
        <v>8.1999999999999993</v>
      </c>
      <c r="C100" s="9">
        <v>120</v>
      </c>
      <c r="D100" s="6"/>
      <c r="E100" s="6"/>
      <c r="F100" s="6"/>
      <c r="G100" s="25">
        <f t="shared" si="3"/>
        <v>0</v>
      </c>
      <c r="H100" s="25">
        <f t="shared" si="4"/>
        <v>0</v>
      </c>
      <c r="I100" s="73">
        <f t="shared" si="5"/>
        <v>0</v>
      </c>
      <c r="J100" s="14"/>
    </row>
    <row r="101" spans="1:10" s="4" customFormat="1" ht="21" customHeight="1" x14ac:dyDescent="0.2">
      <c r="A101" s="81" t="s">
        <v>122</v>
      </c>
      <c r="B101" s="20" t="s">
        <v>28</v>
      </c>
      <c r="C101" s="9">
        <v>420</v>
      </c>
      <c r="D101" s="6"/>
      <c r="E101" s="6"/>
      <c r="F101" s="6"/>
      <c r="G101" s="25">
        <f t="shared" si="3"/>
        <v>0</v>
      </c>
      <c r="H101" s="25">
        <f t="shared" si="4"/>
        <v>0</v>
      </c>
      <c r="I101" s="73">
        <f t="shared" si="5"/>
        <v>0</v>
      </c>
      <c r="J101" s="14"/>
    </row>
    <row r="102" spans="1:10" s="4" customFormat="1" ht="21" customHeight="1" x14ac:dyDescent="0.2">
      <c r="A102" s="81" t="s">
        <v>123</v>
      </c>
      <c r="B102" s="20"/>
      <c r="C102" s="9"/>
      <c r="D102" s="6"/>
      <c r="E102" s="6"/>
      <c r="F102" s="6"/>
      <c r="G102" s="25"/>
      <c r="H102" s="25"/>
      <c r="I102" s="73"/>
      <c r="J102" s="14"/>
    </row>
    <row r="103" spans="1:10" s="4" customFormat="1" ht="21" customHeight="1" x14ac:dyDescent="0.2">
      <c r="A103" s="5" t="s">
        <v>124</v>
      </c>
      <c r="B103" s="20" t="s">
        <v>28</v>
      </c>
      <c r="C103" s="9">
        <v>180</v>
      </c>
      <c r="D103" s="6"/>
      <c r="E103" s="6"/>
      <c r="F103" s="6"/>
      <c r="G103" s="25">
        <f t="shared" si="3"/>
        <v>0</v>
      </c>
      <c r="H103" s="25">
        <f t="shared" si="4"/>
        <v>0</v>
      </c>
      <c r="I103" s="73">
        <f t="shared" si="5"/>
        <v>0</v>
      </c>
      <c r="J103" s="14"/>
    </row>
    <row r="104" spans="1:10" s="4" customFormat="1" ht="21" customHeight="1" x14ac:dyDescent="0.2">
      <c r="A104" s="5" t="s">
        <v>125</v>
      </c>
      <c r="B104" s="20" t="s">
        <v>28</v>
      </c>
      <c r="C104" s="9">
        <v>180</v>
      </c>
      <c r="D104" s="6"/>
      <c r="E104" s="6"/>
      <c r="F104" s="6"/>
      <c r="G104" s="25">
        <f t="shared" si="3"/>
        <v>0</v>
      </c>
      <c r="H104" s="25">
        <f t="shared" si="4"/>
        <v>0</v>
      </c>
      <c r="I104" s="73">
        <f t="shared" si="5"/>
        <v>0</v>
      </c>
      <c r="J104" s="14"/>
    </row>
    <row r="105" spans="1:10" s="4" customFormat="1" ht="21" customHeight="1" x14ac:dyDescent="0.2">
      <c r="A105" s="5" t="s">
        <v>126</v>
      </c>
      <c r="B105" s="20" t="s">
        <v>28</v>
      </c>
      <c r="C105" s="9">
        <v>120</v>
      </c>
      <c r="D105" s="6"/>
      <c r="E105" s="6"/>
      <c r="F105" s="6"/>
      <c r="G105" s="25">
        <f t="shared" si="3"/>
        <v>0</v>
      </c>
      <c r="H105" s="25">
        <f t="shared" si="4"/>
        <v>0</v>
      </c>
      <c r="I105" s="73">
        <f t="shared" si="5"/>
        <v>0</v>
      </c>
      <c r="J105" s="14"/>
    </row>
    <row r="106" spans="1:10" s="57" customFormat="1" ht="24" x14ac:dyDescent="0.55000000000000004">
      <c r="A106" s="86" t="s">
        <v>127</v>
      </c>
      <c r="B106" s="20"/>
      <c r="C106" s="84"/>
      <c r="D106" s="65"/>
      <c r="E106" s="55"/>
      <c r="F106" s="55"/>
      <c r="G106" s="25"/>
      <c r="H106" s="25"/>
      <c r="I106" s="73"/>
      <c r="J106" s="56"/>
    </row>
    <row r="107" spans="1:10" s="57" customFormat="1" ht="24" x14ac:dyDescent="0.55000000000000004">
      <c r="A107" s="85" t="s">
        <v>154</v>
      </c>
      <c r="B107" s="20" t="s">
        <v>74</v>
      </c>
      <c r="C107" s="84">
        <v>60</v>
      </c>
      <c r="D107" s="65"/>
      <c r="E107" s="55"/>
      <c r="F107" s="55"/>
      <c r="G107" s="25">
        <f t="shared" si="3"/>
        <v>0</v>
      </c>
      <c r="H107" s="25">
        <f t="shared" si="4"/>
        <v>0</v>
      </c>
      <c r="I107" s="73">
        <f t="shared" si="5"/>
        <v>0</v>
      </c>
      <c r="J107" s="56"/>
    </row>
    <row r="108" spans="1:10" s="57" customFormat="1" ht="24" x14ac:dyDescent="0.55000000000000004">
      <c r="A108" s="85" t="s">
        <v>155</v>
      </c>
      <c r="B108" s="20" t="s">
        <v>74</v>
      </c>
      <c r="C108" s="84">
        <v>120</v>
      </c>
      <c r="D108" s="65"/>
      <c r="E108" s="55"/>
      <c r="F108" s="55"/>
      <c r="G108" s="25">
        <f t="shared" si="3"/>
        <v>0</v>
      </c>
      <c r="H108" s="25">
        <f t="shared" si="4"/>
        <v>0</v>
      </c>
      <c r="I108" s="73">
        <f t="shared" si="5"/>
        <v>0</v>
      </c>
      <c r="J108" s="56"/>
    </row>
    <row r="109" spans="1:10" s="57" customFormat="1" ht="24" x14ac:dyDescent="0.55000000000000004">
      <c r="A109" s="85" t="s">
        <v>156</v>
      </c>
      <c r="B109" s="20" t="s">
        <v>74</v>
      </c>
      <c r="C109" s="84">
        <v>120</v>
      </c>
      <c r="D109" s="65"/>
      <c r="E109" s="55"/>
      <c r="F109" s="55"/>
      <c r="G109" s="25">
        <f t="shared" si="3"/>
        <v>0</v>
      </c>
      <c r="H109" s="25">
        <f t="shared" si="4"/>
        <v>0</v>
      </c>
      <c r="I109" s="73">
        <f t="shared" si="5"/>
        <v>0</v>
      </c>
      <c r="J109" s="56"/>
    </row>
    <row r="110" spans="1:10" s="57" customFormat="1" ht="24" x14ac:dyDescent="0.55000000000000004">
      <c r="A110" s="85" t="s">
        <v>157</v>
      </c>
      <c r="B110" s="20" t="s">
        <v>74</v>
      </c>
      <c r="C110" s="84">
        <v>20</v>
      </c>
      <c r="D110" s="65"/>
      <c r="E110" s="55"/>
      <c r="F110" s="55"/>
      <c r="G110" s="25">
        <f t="shared" si="3"/>
        <v>0</v>
      </c>
      <c r="H110" s="25">
        <f t="shared" si="4"/>
        <v>0</v>
      </c>
      <c r="I110" s="73">
        <f t="shared" si="5"/>
        <v>0</v>
      </c>
      <c r="J110" s="56"/>
    </row>
    <row r="111" spans="1:10" s="4" customFormat="1" ht="21" customHeight="1" x14ac:dyDescent="0.2">
      <c r="A111" s="85" t="s">
        <v>158</v>
      </c>
      <c r="B111" s="20" t="s">
        <v>28</v>
      </c>
      <c r="C111" s="84">
        <v>30</v>
      </c>
      <c r="D111" s="65"/>
      <c r="E111" s="55"/>
      <c r="F111" s="55"/>
      <c r="G111" s="25">
        <f t="shared" si="3"/>
        <v>0</v>
      </c>
      <c r="H111" s="25">
        <f t="shared" si="4"/>
        <v>0</v>
      </c>
      <c r="I111" s="73">
        <f t="shared" si="5"/>
        <v>0</v>
      </c>
      <c r="J111" s="14"/>
    </row>
    <row r="112" spans="1:10" s="4" customFormat="1" ht="48" x14ac:dyDescent="0.2">
      <c r="A112" s="67" t="s">
        <v>128</v>
      </c>
      <c r="B112" s="20" t="s">
        <v>129</v>
      </c>
      <c r="C112" s="19">
        <v>60</v>
      </c>
      <c r="D112" s="9"/>
      <c r="E112" s="6"/>
      <c r="F112" s="6"/>
      <c r="G112" s="25">
        <f t="shared" si="3"/>
        <v>0</v>
      </c>
      <c r="H112" s="25">
        <f t="shared" si="4"/>
        <v>0</v>
      </c>
      <c r="I112" s="73">
        <f t="shared" si="5"/>
        <v>0</v>
      </c>
      <c r="J112" s="14"/>
    </row>
    <row r="113" spans="1:10" s="4" customFormat="1" ht="24" x14ac:dyDescent="0.2">
      <c r="A113" s="67" t="s">
        <v>130</v>
      </c>
      <c r="B113" s="19" t="s">
        <v>28</v>
      </c>
      <c r="C113" s="19">
        <v>60</v>
      </c>
      <c r="D113" s="9"/>
      <c r="E113" s="6"/>
      <c r="F113" s="6"/>
      <c r="G113" s="25">
        <f t="shared" si="3"/>
        <v>0</v>
      </c>
      <c r="H113" s="25">
        <f t="shared" si="4"/>
        <v>0</v>
      </c>
      <c r="I113" s="73">
        <f t="shared" si="5"/>
        <v>0</v>
      </c>
      <c r="J113" s="14"/>
    </row>
    <row r="114" spans="1:10" s="44" customFormat="1" ht="24" x14ac:dyDescent="0.55000000000000004">
      <c r="A114" s="125" t="s">
        <v>185</v>
      </c>
      <c r="B114" s="122" t="s">
        <v>109</v>
      </c>
      <c r="C114" s="122">
        <v>1</v>
      </c>
      <c r="D114" s="71"/>
      <c r="E114" s="61"/>
      <c r="F114" s="61"/>
      <c r="G114" s="25">
        <f t="shared" ref="G114:G126" si="6">(D114+E114+F114)/3</f>
        <v>0</v>
      </c>
      <c r="H114" s="25">
        <f t="shared" ref="H114:H126" si="7">G114*C114</f>
        <v>0</v>
      </c>
      <c r="I114" s="73">
        <f t="shared" ref="I114:I126" si="8">H114/96600</f>
        <v>0</v>
      </c>
      <c r="J114" s="43"/>
    </row>
    <row r="115" spans="1:10" s="44" customFormat="1" ht="24" x14ac:dyDescent="0.55000000000000004">
      <c r="A115" s="125" t="s">
        <v>186</v>
      </c>
      <c r="B115" s="122" t="s">
        <v>109</v>
      </c>
      <c r="C115" s="122">
        <v>2</v>
      </c>
      <c r="D115" s="71"/>
      <c r="E115" s="61"/>
      <c r="F115" s="61"/>
      <c r="G115" s="25">
        <f t="shared" si="6"/>
        <v>0</v>
      </c>
      <c r="H115" s="25">
        <f t="shared" si="7"/>
        <v>0</v>
      </c>
      <c r="I115" s="73">
        <f t="shared" si="8"/>
        <v>0</v>
      </c>
      <c r="J115" s="43"/>
    </row>
    <row r="116" spans="1:10" s="44" customFormat="1" ht="24" x14ac:dyDescent="0.55000000000000004">
      <c r="A116" s="126" t="s">
        <v>187</v>
      </c>
      <c r="B116" s="122" t="s">
        <v>109</v>
      </c>
      <c r="C116" s="122">
        <v>2</v>
      </c>
      <c r="D116" s="71"/>
      <c r="E116" s="61"/>
      <c r="F116" s="61"/>
      <c r="G116" s="25">
        <f t="shared" si="6"/>
        <v>0</v>
      </c>
      <c r="H116" s="25">
        <f t="shared" si="7"/>
        <v>0</v>
      </c>
      <c r="I116" s="73">
        <f t="shared" si="8"/>
        <v>0</v>
      </c>
      <c r="J116" s="43"/>
    </row>
    <row r="117" spans="1:10" s="44" customFormat="1" ht="24" x14ac:dyDescent="0.55000000000000004">
      <c r="A117" s="125" t="s">
        <v>188</v>
      </c>
      <c r="B117" s="122" t="s">
        <v>139</v>
      </c>
      <c r="C117" s="122">
        <v>5</v>
      </c>
      <c r="D117" s="71"/>
      <c r="E117" s="61"/>
      <c r="F117" s="61"/>
      <c r="G117" s="25">
        <f t="shared" si="6"/>
        <v>0</v>
      </c>
      <c r="H117" s="25">
        <f t="shared" si="7"/>
        <v>0</v>
      </c>
      <c r="I117" s="73">
        <f t="shared" si="8"/>
        <v>0</v>
      </c>
      <c r="J117" s="43"/>
    </row>
    <row r="118" spans="1:10" s="44" customFormat="1" ht="24" x14ac:dyDescent="0.55000000000000004">
      <c r="A118" s="126" t="s">
        <v>189</v>
      </c>
      <c r="B118" s="122" t="s">
        <v>139</v>
      </c>
      <c r="C118" s="122">
        <v>10</v>
      </c>
      <c r="D118" s="71"/>
      <c r="E118" s="61"/>
      <c r="F118" s="61"/>
      <c r="G118" s="25">
        <f t="shared" si="6"/>
        <v>0</v>
      </c>
      <c r="H118" s="25">
        <f t="shared" si="7"/>
        <v>0</v>
      </c>
      <c r="I118" s="73">
        <f t="shared" si="8"/>
        <v>0</v>
      </c>
      <c r="J118" s="43"/>
    </row>
    <row r="119" spans="1:10" s="44" customFormat="1" ht="24" x14ac:dyDescent="0.55000000000000004">
      <c r="A119" s="125" t="s">
        <v>190</v>
      </c>
      <c r="B119" s="122" t="s">
        <v>28</v>
      </c>
      <c r="C119" s="122">
        <v>3</v>
      </c>
      <c r="D119" s="71"/>
      <c r="E119" s="61"/>
      <c r="F119" s="61"/>
      <c r="G119" s="25">
        <f t="shared" si="6"/>
        <v>0</v>
      </c>
      <c r="H119" s="25">
        <f t="shared" si="7"/>
        <v>0</v>
      </c>
      <c r="I119" s="73">
        <f t="shared" si="8"/>
        <v>0</v>
      </c>
      <c r="J119" s="43"/>
    </row>
    <row r="120" spans="1:10" s="44" customFormat="1" ht="24" x14ac:dyDescent="0.55000000000000004">
      <c r="A120" s="125" t="s">
        <v>191</v>
      </c>
      <c r="B120" s="122" t="s">
        <v>140</v>
      </c>
      <c r="C120" s="122">
        <v>3</v>
      </c>
      <c r="D120" s="71"/>
      <c r="E120" s="61"/>
      <c r="F120" s="61"/>
      <c r="G120" s="25">
        <f t="shared" si="6"/>
        <v>0</v>
      </c>
      <c r="H120" s="25">
        <f t="shared" si="7"/>
        <v>0</v>
      </c>
      <c r="I120" s="73">
        <f t="shared" si="8"/>
        <v>0</v>
      </c>
      <c r="J120" s="43"/>
    </row>
    <row r="121" spans="1:10" s="44" customFormat="1" ht="23.25" customHeight="1" x14ac:dyDescent="0.55000000000000004">
      <c r="A121" s="125" t="s">
        <v>192</v>
      </c>
      <c r="B121" s="122" t="s">
        <v>140</v>
      </c>
      <c r="C121" s="122">
        <v>3</v>
      </c>
      <c r="D121" s="71"/>
      <c r="E121" s="61"/>
      <c r="F121" s="61"/>
      <c r="G121" s="25">
        <f t="shared" si="6"/>
        <v>0</v>
      </c>
      <c r="H121" s="25">
        <f t="shared" si="7"/>
        <v>0</v>
      </c>
      <c r="I121" s="73">
        <f t="shared" si="8"/>
        <v>0</v>
      </c>
      <c r="J121" s="43"/>
    </row>
    <row r="122" spans="1:10" s="44" customFormat="1" ht="24" x14ac:dyDescent="0.55000000000000004">
      <c r="A122" s="125" t="s">
        <v>193</v>
      </c>
      <c r="B122" s="122" t="s">
        <v>140</v>
      </c>
      <c r="C122" s="122">
        <v>2</v>
      </c>
      <c r="D122" s="71"/>
      <c r="E122" s="61"/>
      <c r="F122" s="61"/>
      <c r="G122" s="25">
        <f t="shared" si="6"/>
        <v>0</v>
      </c>
      <c r="H122" s="25">
        <f t="shared" si="7"/>
        <v>0</v>
      </c>
      <c r="I122" s="73">
        <f t="shared" si="8"/>
        <v>0</v>
      </c>
      <c r="J122" s="43"/>
    </row>
    <row r="123" spans="1:10" s="44" customFormat="1" ht="24" x14ac:dyDescent="0.55000000000000004">
      <c r="A123" s="125" t="s">
        <v>194</v>
      </c>
      <c r="B123" s="123" t="s">
        <v>28</v>
      </c>
      <c r="C123" s="124">
        <v>420</v>
      </c>
      <c r="D123" s="71"/>
      <c r="E123" s="63"/>
      <c r="F123" s="61"/>
      <c r="G123" s="25">
        <f t="shared" si="6"/>
        <v>0</v>
      </c>
      <c r="H123" s="25">
        <f t="shared" si="7"/>
        <v>0</v>
      </c>
      <c r="I123" s="73">
        <f t="shared" si="8"/>
        <v>0</v>
      </c>
      <c r="J123" s="43"/>
    </row>
    <row r="124" spans="1:10" s="44" customFormat="1" ht="24" x14ac:dyDescent="0.55000000000000004">
      <c r="A124" s="125" t="s">
        <v>195</v>
      </c>
      <c r="B124" s="123" t="s">
        <v>28</v>
      </c>
      <c r="C124" s="124">
        <v>420</v>
      </c>
      <c r="D124" s="71"/>
      <c r="E124" s="63"/>
      <c r="F124" s="61"/>
      <c r="G124" s="25">
        <f t="shared" si="6"/>
        <v>0</v>
      </c>
      <c r="H124" s="25">
        <f t="shared" si="7"/>
        <v>0</v>
      </c>
      <c r="I124" s="73">
        <f t="shared" si="8"/>
        <v>0</v>
      </c>
      <c r="J124" s="43"/>
    </row>
    <row r="125" spans="1:10" s="44" customFormat="1" ht="24" x14ac:dyDescent="0.55000000000000004">
      <c r="A125" s="125" t="s">
        <v>196</v>
      </c>
      <c r="B125" s="123" t="s">
        <v>28</v>
      </c>
      <c r="C125" s="124">
        <v>120</v>
      </c>
      <c r="D125" s="71"/>
      <c r="E125" s="63"/>
      <c r="F125" s="61"/>
      <c r="G125" s="25">
        <f t="shared" si="6"/>
        <v>0</v>
      </c>
      <c r="H125" s="25">
        <f t="shared" si="7"/>
        <v>0</v>
      </c>
      <c r="I125" s="73">
        <f t="shared" si="8"/>
        <v>0</v>
      </c>
      <c r="J125" s="43"/>
    </row>
    <row r="126" spans="1:10" s="44" customFormat="1" ht="24" x14ac:dyDescent="0.55000000000000004">
      <c r="A126" s="125" t="s">
        <v>197</v>
      </c>
      <c r="B126" s="123" t="s">
        <v>28</v>
      </c>
      <c r="C126" s="124">
        <v>180</v>
      </c>
      <c r="D126" s="71"/>
      <c r="E126" s="63"/>
      <c r="F126" s="61"/>
      <c r="G126" s="25">
        <f t="shared" si="6"/>
        <v>0</v>
      </c>
      <c r="H126" s="25">
        <f t="shared" si="7"/>
        <v>0</v>
      </c>
      <c r="I126" s="73">
        <f t="shared" si="8"/>
        <v>0</v>
      </c>
      <c r="J126" s="43"/>
    </row>
    <row r="127" spans="1:10" s="21" customFormat="1" ht="24" x14ac:dyDescent="0.55000000000000004">
      <c r="A127" s="93" t="s">
        <v>159</v>
      </c>
      <c r="B127" s="87"/>
      <c r="C127" s="88"/>
      <c r="D127" s="89"/>
      <c r="E127" s="89"/>
      <c r="F127" s="89"/>
      <c r="G127" s="90"/>
      <c r="H127" s="90"/>
      <c r="I127" s="91"/>
      <c r="J127" s="92"/>
    </row>
    <row r="128" spans="1:10" s="59" customFormat="1" ht="24" x14ac:dyDescent="0.55000000000000004">
      <c r="A128" s="94" t="s">
        <v>161</v>
      </c>
      <c r="B128" s="68" t="s">
        <v>28</v>
      </c>
      <c r="C128" s="69">
        <v>180</v>
      </c>
      <c r="D128" s="70"/>
      <c r="E128" s="70"/>
      <c r="F128" s="70"/>
      <c r="G128" s="25">
        <f t="shared" si="3"/>
        <v>0</v>
      </c>
      <c r="H128" s="25">
        <f t="shared" si="4"/>
        <v>0</v>
      </c>
      <c r="I128" s="73">
        <f t="shared" si="5"/>
        <v>0</v>
      </c>
      <c r="J128" s="62"/>
    </row>
    <row r="129" spans="1:10" s="59" customFormat="1" ht="24" x14ac:dyDescent="0.55000000000000004">
      <c r="A129" s="94" t="s">
        <v>162</v>
      </c>
      <c r="B129" s="68" t="s">
        <v>28</v>
      </c>
      <c r="C129" s="69">
        <v>180</v>
      </c>
      <c r="D129" s="70"/>
      <c r="E129" s="70"/>
      <c r="F129" s="70"/>
      <c r="G129" s="25">
        <f t="shared" si="3"/>
        <v>0</v>
      </c>
      <c r="H129" s="25">
        <f t="shared" si="4"/>
        <v>0</v>
      </c>
      <c r="I129" s="73">
        <f t="shared" si="5"/>
        <v>0</v>
      </c>
      <c r="J129" s="58"/>
    </row>
    <row r="130" spans="1:10" s="59" customFormat="1" ht="24" x14ac:dyDescent="0.55000000000000004">
      <c r="A130" s="83" t="s">
        <v>163</v>
      </c>
      <c r="B130" s="6" t="s">
        <v>28</v>
      </c>
      <c r="C130" s="9">
        <v>180</v>
      </c>
      <c r="D130" s="6"/>
      <c r="E130" s="6"/>
      <c r="F130" s="6"/>
      <c r="G130" s="25">
        <f t="shared" si="3"/>
        <v>0</v>
      </c>
      <c r="H130" s="25">
        <f t="shared" si="4"/>
        <v>0</v>
      </c>
      <c r="I130" s="73">
        <f t="shared" si="5"/>
        <v>0</v>
      </c>
      <c r="J130" s="58"/>
    </row>
    <row r="131" spans="1:10" s="59" customFormat="1" ht="24" x14ac:dyDescent="0.55000000000000004">
      <c r="A131" s="94" t="s">
        <v>164</v>
      </c>
      <c r="B131" s="69" t="s">
        <v>66</v>
      </c>
      <c r="C131" s="69">
        <v>1</v>
      </c>
      <c r="D131" s="70"/>
      <c r="E131" s="70"/>
      <c r="F131" s="70"/>
      <c r="G131" s="25">
        <f t="shared" si="3"/>
        <v>0</v>
      </c>
      <c r="H131" s="25">
        <f t="shared" si="4"/>
        <v>0</v>
      </c>
      <c r="I131" s="73">
        <f t="shared" si="5"/>
        <v>0</v>
      </c>
      <c r="J131" s="58"/>
    </row>
    <row r="132" spans="1:10" s="4" customFormat="1" ht="24" x14ac:dyDescent="0.55000000000000004">
      <c r="A132" s="41" t="s">
        <v>165</v>
      </c>
      <c r="B132" s="49"/>
      <c r="C132" s="50"/>
      <c r="D132" s="51"/>
      <c r="E132" s="52"/>
      <c r="F132" s="52"/>
      <c r="G132" s="25"/>
      <c r="H132" s="25"/>
      <c r="I132" s="73"/>
      <c r="J132" s="54"/>
    </row>
    <row r="133" spans="1:10" s="4" customFormat="1" ht="48" x14ac:dyDescent="0.55000000000000004">
      <c r="A133" s="45" t="s">
        <v>131</v>
      </c>
      <c r="B133" s="49"/>
      <c r="C133" s="50"/>
      <c r="D133" s="51"/>
      <c r="E133" s="52"/>
      <c r="F133" s="52"/>
      <c r="G133" s="25"/>
      <c r="H133" s="25"/>
      <c r="I133" s="73"/>
      <c r="J133" s="54"/>
    </row>
    <row r="134" spans="1:10" s="4" customFormat="1" ht="48" x14ac:dyDescent="0.55000000000000004">
      <c r="A134" s="41" t="s">
        <v>166</v>
      </c>
      <c r="B134" s="49" t="s">
        <v>28</v>
      </c>
      <c r="C134" s="50">
        <v>210</v>
      </c>
      <c r="D134" s="51"/>
      <c r="E134" s="52"/>
      <c r="F134" s="52"/>
      <c r="G134" s="25">
        <f t="shared" si="3"/>
        <v>0</v>
      </c>
      <c r="H134" s="25">
        <f t="shared" si="4"/>
        <v>0</v>
      </c>
      <c r="I134" s="73">
        <f t="shared" si="5"/>
        <v>0</v>
      </c>
      <c r="J134" s="54"/>
    </row>
    <row r="135" spans="1:10" s="4" customFormat="1" ht="48" x14ac:dyDescent="0.55000000000000004">
      <c r="A135" s="41" t="s">
        <v>167</v>
      </c>
      <c r="B135" s="49" t="s">
        <v>28</v>
      </c>
      <c r="C135" s="50">
        <v>420</v>
      </c>
      <c r="D135" s="51"/>
      <c r="E135" s="52"/>
      <c r="F135" s="52"/>
      <c r="G135" s="25">
        <f t="shared" si="3"/>
        <v>0</v>
      </c>
      <c r="H135" s="25">
        <f t="shared" si="4"/>
        <v>0</v>
      </c>
      <c r="I135" s="73">
        <f t="shared" si="5"/>
        <v>0</v>
      </c>
      <c r="J135" s="54"/>
    </row>
    <row r="136" spans="1:10" s="4" customFormat="1" ht="48" x14ac:dyDescent="0.55000000000000004">
      <c r="A136" s="41" t="s">
        <v>168</v>
      </c>
      <c r="B136" s="49" t="s">
        <v>28</v>
      </c>
      <c r="C136" s="50">
        <v>210</v>
      </c>
      <c r="D136" s="51"/>
      <c r="E136" s="52"/>
      <c r="F136" s="52"/>
      <c r="G136" s="25">
        <f t="shared" si="3"/>
        <v>0</v>
      </c>
      <c r="H136" s="25">
        <f t="shared" si="4"/>
        <v>0</v>
      </c>
      <c r="I136" s="73">
        <f t="shared" si="5"/>
        <v>0</v>
      </c>
      <c r="J136" s="54"/>
    </row>
    <row r="137" spans="1:10" s="4" customFormat="1" ht="48" x14ac:dyDescent="0.55000000000000004">
      <c r="A137" s="41" t="s">
        <v>169</v>
      </c>
      <c r="B137" s="49" t="s">
        <v>28</v>
      </c>
      <c r="C137" s="50">
        <v>420</v>
      </c>
      <c r="D137" s="51"/>
      <c r="E137" s="52"/>
      <c r="F137" s="52"/>
      <c r="G137" s="25">
        <f t="shared" si="3"/>
        <v>0</v>
      </c>
      <c r="H137" s="25">
        <f t="shared" si="4"/>
        <v>0</v>
      </c>
      <c r="I137" s="73">
        <f t="shared" si="5"/>
        <v>0</v>
      </c>
      <c r="J137" s="54"/>
    </row>
    <row r="138" spans="1:10" s="4" customFormat="1" ht="24" x14ac:dyDescent="0.55000000000000004">
      <c r="A138" s="48" t="s">
        <v>170</v>
      </c>
      <c r="B138" s="49"/>
      <c r="C138" s="50"/>
      <c r="D138" s="51"/>
      <c r="E138" s="52"/>
      <c r="F138" s="52"/>
      <c r="G138" s="25"/>
      <c r="H138" s="25"/>
      <c r="I138" s="73"/>
      <c r="J138" s="54"/>
    </row>
    <row r="139" spans="1:10" s="4" customFormat="1" ht="48" x14ac:dyDescent="0.55000000000000004">
      <c r="A139" s="45" t="s">
        <v>132</v>
      </c>
      <c r="B139" s="49"/>
      <c r="C139" s="50"/>
      <c r="D139" s="51"/>
      <c r="E139" s="52"/>
      <c r="F139" s="52"/>
      <c r="G139" s="25"/>
      <c r="H139" s="25"/>
      <c r="I139" s="73"/>
      <c r="J139" s="54"/>
    </row>
    <row r="140" spans="1:10" s="4" customFormat="1" ht="48" x14ac:dyDescent="0.55000000000000004">
      <c r="A140" s="41" t="s">
        <v>171</v>
      </c>
      <c r="B140" s="49" t="s">
        <v>28</v>
      </c>
      <c r="C140" s="50">
        <v>210</v>
      </c>
      <c r="D140" s="51"/>
      <c r="E140" s="52"/>
      <c r="F140" s="52"/>
      <c r="G140" s="25">
        <f t="shared" si="3"/>
        <v>0</v>
      </c>
      <c r="H140" s="25">
        <f t="shared" si="4"/>
        <v>0</v>
      </c>
      <c r="I140" s="73">
        <f t="shared" si="5"/>
        <v>0</v>
      </c>
      <c r="J140" s="54"/>
    </row>
    <row r="141" spans="1:10" s="4" customFormat="1" ht="48" x14ac:dyDescent="0.55000000000000004">
      <c r="A141" s="41" t="s">
        <v>172</v>
      </c>
      <c r="B141" s="49" t="s">
        <v>28</v>
      </c>
      <c r="C141" s="50">
        <v>420</v>
      </c>
      <c r="D141" s="51"/>
      <c r="E141" s="52"/>
      <c r="F141" s="52"/>
      <c r="G141" s="25">
        <f t="shared" si="3"/>
        <v>0</v>
      </c>
      <c r="H141" s="25">
        <f t="shared" si="4"/>
        <v>0</v>
      </c>
      <c r="I141" s="73">
        <f t="shared" si="5"/>
        <v>0</v>
      </c>
      <c r="J141" s="54"/>
    </row>
    <row r="142" spans="1:10" s="4" customFormat="1" ht="24" x14ac:dyDescent="0.55000000000000004">
      <c r="A142" s="48" t="s">
        <v>173</v>
      </c>
      <c r="B142" s="49"/>
      <c r="C142" s="50"/>
      <c r="D142" s="51"/>
      <c r="E142" s="52"/>
      <c r="F142" s="52"/>
      <c r="G142" s="25"/>
      <c r="H142" s="25"/>
      <c r="I142" s="73"/>
      <c r="J142" s="54"/>
    </row>
    <row r="143" spans="1:10" s="4" customFormat="1" ht="24" x14ac:dyDescent="0.55000000000000004">
      <c r="A143" s="41" t="s">
        <v>174</v>
      </c>
      <c r="B143" s="49" t="s">
        <v>28</v>
      </c>
      <c r="C143" s="50">
        <v>210</v>
      </c>
      <c r="D143" s="51"/>
      <c r="E143" s="52"/>
      <c r="F143" s="52"/>
      <c r="G143" s="25">
        <f t="shared" si="3"/>
        <v>0</v>
      </c>
      <c r="H143" s="25">
        <f t="shared" si="4"/>
        <v>0</v>
      </c>
      <c r="I143" s="73">
        <f t="shared" si="5"/>
        <v>0</v>
      </c>
      <c r="J143" s="54"/>
    </row>
    <row r="144" spans="1:10" s="4" customFormat="1" ht="24" x14ac:dyDescent="0.55000000000000004">
      <c r="A144" s="41" t="s">
        <v>175</v>
      </c>
      <c r="B144" s="49" t="s">
        <v>28</v>
      </c>
      <c r="C144" s="50">
        <v>420</v>
      </c>
      <c r="D144" s="51"/>
      <c r="E144" s="52"/>
      <c r="F144" s="52"/>
      <c r="G144" s="25">
        <f t="shared" si="3"/>
        <v>0</v>
      </c>
      <c r="H144" s="25">
        <f t="shared" si="4"/>
        <v>0</v>
      </c>
      <c r="I144" s="73">
        <f t="shared" si="5"/>
        <v>0</v>
      </c>
      <c r="J144" s="54"/>
    </row>
    <row r="145" spans="1:10" s="4" customFormat="1" ht="24" x14ac:dyDescent="0.55000000000000004">
      <c r="A145" s="41" t="s">
        <v>176</v>
      </c>
      <c r="B145" s="49" t="s">
        <v>28</v>
      </c>
      <c r="C145" s="50">
        <v>210</v>
      </c>
      <c r="D145" s="51"/>
      <c r="E145" s="52"/>
      <c r="F145" s="52"/>
      <c r="G145" s="25">
        <f t="shared" si="3"/>
        <v>0</v>
      </c>
      <c r="H145" s="25">
        <f t="shared" si="4"/>
        <v>0</v>
      </c>
      <c r="I145" s="73">
        <f t="shared" si="5"/>
        <v>0</v>
      </c>
      <c r="J145" s="54"/>
    </row>
    <row r="146" spans="1:10" s="4" customFormat="1" ht="24" x14ac:dyDescent="0.55000000000000004">
      <c r="A146" s="41" t="s">
        <v>178</v>
      </c>
      <c r="B146" s="49" t="s">
        <v>28</v>
      </c>
      <c r="C146" s="50">
        <v>420</v>
      </c>
      <c r="D146" s="51"/>
      <c r="E146" s="52"/>
      <c r="F146" s="52"/>
      <c r="G146" s="25">
        <f t="shared" si="3"/>
        <v>0</v>
      </c>
      <c r="H146" s="25">
        <f t="shared" si="4"/>
        <v>0</v>
      </c>
      <c r="I146" s="73">
        <f t="shared" si="5"/>
        <v>0</v>
      </c>
      <c r="J146" s="54"/>
    </row>
    <row r="147" spans="1:10" s="4" customFormat="1" ht="24" x14ac:dyDescent="0.55000000000000004">
      <c r="A147" s="41" t="s">
        <v>177</v>
      </c>
      <c r="B147" s="49" t="s">
        <v>133</v>
      </c>
      <c r="C147" s="50">
        <v>420</v>
      </c>
      <c r="D147" s="51"/>
      <c r="E147" s="52"/>
      <c r="F147" s="52"/>
      <c r="G147" s="25">
        <f t="shared" si="3"/>
        <v>0</v>
      </c>
      <c r="H147" s="25">
        <f t="shared" si="4"/>
        <v>0</v>
      </c>
      <c r="I147" s="73">
        <f t="shared" si="5"/>
        <v>0</v>
      </c>
      <c r="J147" s="54"/>
    </row>
    <row r="148" spans="1:10" s="4" customFormat="1" ht="24" x14ac:dyDescent="0.55000000000000004">
      <c r="A148" s="45" t="s">
        <v>134</v>
      </c>
      <c r="B148" s="49"/>
      <c r="C148" s="50"/>
      <c r="D148" s="51"/>
      <c r="E148" s="52"/>
      <c r="F148" s="52"/>
      <c r="G148" s="25"/>
      <c r="H148" s="25"/>
      <c r="I148" s="73"/>
      <c r="J148" s="54"/>
    </row>
    <row r="149" spans="1:10" s="103" customFormat="1" ht="24" x14ac:dyDescent="0.55000000000000004">
      <c r="A149" s="95" t="s">
        <v>179</v>
      </c>
      <c r="B149" s="96"/>
      <c r="C149" s="97"/>
      <c r="D149" s="98"/>
      <c r="E149" s="99"/>
      <c r="F149" s="99"/>
      <c r="G149" s="100"/>
      <c r="H149" s="100"/>
      <c r="I149" s="101"/>
      <c r="J149" s="102"/>
    </row>
    <row r="150" spans="1:10" s="109" customFormat="1" ht="24" x14ac:dyDescent="0.55000000000000004">
      <c r="A150" s="104" t="s">
        <v>180</v>
      </c>
      <c r="B150" s="105"/>
      <c r="C150" s="106"/>
      <c r="D150" s="51"/>
      <c r="E150" s="52"/>
      <c r="F150" s="52"/>
      <c r="G150" s="107"/>
      <c r="H150" s="107"/>
      <c r="I150" s="108"/>
      <c r="J150" s="54"/>
    </row>
    <row r="151" spans="1:10" s="109" customFormat="1" ht="48" x14ac:dyDescent="0.55000000000000004">
      <c r="A151" s="110" t="s">
        <v>181</v>
      </c>
      <c r="B151" s="42"/>
      <c r="C151" s="20"/>
      <c r="D151" s="51"/>
      <c r="E151" s="52"/>
      <c r="F151" s="52"/>
      <c r="G151" s="53"/>
      <c r="H151" s="53"/>
      <c r="I151" s="74"/>
      <c r="J151" s="54"/>
    </row>
    <row r="152" spans="1:10" s="109" customFormat="1" ht="48" x14ac:dyDescent="0.55000000000000004">
      <c r="A152" s="111" t="s">
        <v>135</v>
      </c>
      <c r="B152" s="42"/>
      <c r="C152" s="20"/>
      <c r="D152" s="51"/>
      <c r="E152" s="52"/>
      <c r="F152" s="52"/>
      <c r="G152" s="53"/>
      <c r="H152" s="53"/>
      <c r="I152" s="74"/>
      <c r="J152" s="54"/>
    </row>
    <row r="153" spans="1:10" s="109" customFormat="1" ht="48" x14ac:dyDescent="0.55000000000000004">
      <c r="A153" s="112" t="s">
        <v>182</v>
      </c>
      <c r="B153" s="42" t="s">
        <v>28</v>
      </c>
      <c r="C153" s="20">
        <v>210</v>
      </c>
      <c r="D153" s="51"/>
      <c r="E153" s="52"/>
      <c r="F153" s="52"/>
      <c r="G153" s="53">
        <f t="shared" ref="G153:G158" si="9">((D153+E153+F153))/3</f>
        <v>0</v>
      </c>
      <c r="H153" s="53">
        <f t="shared" ref="H153:H158" si="10">G153*C153</f>
        <v>0</v>
      </c>
      <c r="I153" s="74">
        <f t="shared" ref="I153:I158" si="11">H153/96600</f>
        <v>0</v>
      </c>
      <c r="J153" s="54"/>
    </row>
    <row r="154" spans="1:10" s="109" customFormat="1" ht="48" x14ac:dyDescent="0.55000000000000004">
      <c r="A154" s="110" t="s">
        <v>183</v>
      </c>
      <c r="B154" s="42" t="s">
        <v>28</v>
      </c>
      <c r="C154" s="20">
        <v>420</v>
      </c>
      <c r="D154" s="51"/>
      <c r="E154" s="52"/>
      <c r="F154" s="52"/>
      <c r="G154" s="53">
        <f t="shared" si="9"/>
        <v>0</v>
      </c>
      <c r="H154" s="53">
        <f t="shared" si="10"/>
        <v>0</v>
      </c>
      <c r="I154" s="74">
        <f t="shared" si="11"/>
        <v>0</v>
      </c>
      <c r="J154" s="54"/>
    </row>
    <row r="155" spans="1:10" s="109" customFormat="1" ht="24" x14ac:dyDescent="0.55000000000000004">
      <c r="A155" s="113" t="s">
        <v>184</v>
      </c>
      <c r="B155" s="105"/>
      <c r="C155" s="106"/>
      <c r="D155" s="51"/>
      <c r="E155" s="52"/>
      <c r="F155" s="52"/>
      <c r="G155" s="107"/>
      <c r="H155" s="107"/>
      <c r="I155" s="108"/>
      <c r="J155" s="54"/>
    </row>
    <row r="156" spans="1:10" s="109" customFormat="1" ht="48" x14ac:dyDescent="0.55000000000000004">
      <c r="A156" s="111" t="s">
        <v>136</v>
      </c>
      <c r="B156" s="42"/>
      <c r="C156" s="20"/>
      <c r="D156" s="51"/>
      <c r="E156" s="52"/>
      <c r="F156" s="52"/>
      <c r="G156" s="53"/>
      <c r="H156" s="53"/>
      <c r="I156" s="74"/>
      <c r="J156" s="54"/>
    </row>
    <row r="157" spans="1:10" s="109" customFormat="1" ht="48" x14ac:dyDescent="0.55000000000000004">
      <c r="A157" s="110" t="s">
        <v>137</v>
      </c>
      <c r="B157" s="42" t="s">
        <v>28</v>
      </c>
      <c r="C157" s="20">
        <v>210</v>
      </c>
      <c r="D157" s="51"/>
      <c r="E157" s="52"/>
      <c r="F157" s="52"/>
      <c r="G157" s="53">
        <f t="shared" si="9"/>
        <v>0</v>
      </c>
      <c r="H157" s="53">
        <f t="shared" si="10"/>
        <v>0</v>
      </c>
      <c r="I157" s="74">
        <f t="shared" si="11"/>
        <v>0</v>
      </c>
      <c r="J157" s="54"/>
    </row>
    <row r="158" spans="1:10" s="109" customFormat="1" ht="48" x14ac:dyDescent="0.55000000000000004">
      <c r="A158" s="114" t="s">
        <v>138</v>
      </c>
      <c r="B158" s="115" t="s">
        <v>28</v>
      </c>
      <c r="C158" s="116">
        <v>420</v>
      </c>
      <c r="D158" s="117"/>
      <c r="E158" s="118"/>
      <c r="F158" s="118"/>
      <c r="G158" s="119">
        <f t="shared" si="9"/>
        <v>0</v>
      </c>
      <c r="H158" s="119">
        <f t="shared" si="10"/>
        <v>0</v>
      </c>
      <c r="I158" s="120">
        <f t="shared" si="11"/>
        <v>0</v>
      </c>
      <c r="J158" s="121"/>
    </row>
    <row r="159" spans="1:10" s="4" customFormat="1" ht="21" customHeight="1" x14ac:dyDescent="0.2">
      <c r="A159" s="77"/>
      <c r="B159" s="78"/>
      <c r="C159" s="78"/>
      <c r="D159" s="78"/>
      <c r="E159" s="79"/>
      <c r="F159" s="79"/>
      <c r="G159" s="46" t="s">
        <v>141</v>
      </c>
      <c r="H159" s="47">
        <f>SUM(H12:H158)</f>
        <v>0</v>
      </c>
      <c r="I159" s="75">
        <f>SUM(I12:I158)</f>
        <v>0</v>
      </c>
      <c r="J159" s="76"/>
    </row>
    <row r="160" spans="1:10" s="21" customFormat="1" ht="24" x14ac:dyDescent="0.4">
      <c r="A160" s="28" t="s">
        <v>142</v>
      </c>
      <c r="B160" s="28"/>
      <c r="C160" s="28"/>
      <c r="D160" s="28"/>
      <c r="E160" s="28"/>
      <c r="F160" s="28"/>
      <c r="G160" s="28"/>
    </row>
    <row r="161" spans="1:7" s="21" customFormat="1" ht="24" x14ac:dyDescent="0.55000000000000004">
      <c r="A161" s="29"/>
      <c r="B161" s="30"/>
      <c r="C161" s="30"/>
      <c r="D161" s="30"/>
      <c r="E161" s="30"/>
      <c r="F161" s="30"/>
      <c r="G161" s="31"/>
    </row>
    <row r="162" spans="1:7" s="21" customFormat="1" ht="21.75" x14ac:dyDescent="0.4">
      <c r="A162" s="137" t="s">
        <v>143</v>
      </c>
      <c r="B162" s="139" t="s">
        <v>144</v>
      </c>
      <c r="C162" s="141" t="s">
        <v>145</v>
      </c>
      <c r="D162" s="142"/>
      <c r="E162" s="142"/>
      <c r="F162" s="143"/>
      <c r="G162" s="139" t="s">
        <v>146</v>
      </c>
    </row>
    <row r="163" spans="1:7" s="21" customFormat="1" ht="21.75" x14ac:dyDescent="0.4">
      <c r="A163" s="138"/>
      <c r="B163" s="140"/>
      <c r="C163" s="32" t="s">
        <v>147</v>
      </c>
      <c r="D163" s="33" t="s">
        <v>148</v>
      </c>
      <c r="E163" s="34" t="s">
        <v>149</v>
      </c>
      <c r="F163" s="34" t="s">
        <v>150</v>
      </c>
      <c r="G163" s="140"/>
    </row>
    <row r="164" spans="1:7" s="21" customFormat="1" ht="21.75" x14ac:dyDescent="0.4">
      <c r="A164" s="35" t="s">
        <v>151</v>
      </c>
      <c r="B164" s="32"/>
      <c r="C164" s="33"/>
      <c r="D164" s="33"/>
      <c r="E164" s="34"/>
      <c r="F164" s="34"/>
      <c r="G164" s="36"/>
    </row>
    <row r="165" spans="1:7" s="21" customFormat="1" ht="21.75" x14ac:dyDescent="0.4">
      <c r="A165" s="35" t="s">
        <v>152</v>
      </c>
      <c r="B165" s="32"/>
      <c r="C165" s="33"/>
      <c r="D165" s="33"/>
      <c r="E165" s="34"/>
      <c r="F165" s="34"/>
      <c r="G165" s="36"/>
    </row>
    <row r="166" spans="1:7" s="21" customFormat="1" ht="21.75" x14ac:dyDescent="0.4">
      <c r="A166" s="35" t="s">
        <v>153</v>
      </c>
      <c r="B166" s="32"/>
      <c r="C166" s="37"/>
      <c r="D166" s="37"/>
      <c r="E166" s="38"/>
      <c r="F166" s="38"/>
      <c r="G166" s="36"/>
    </row>
    <row r="167" spans="1:7" s="21" customFormat="1" ht="21.75" x14ac:dyDescent="0.4">
      <c r="A167" s="39"/>
      <c r="B167" s="72"/>
      <c r="C167" s="37"/>
      <c r="D167" s="37"/>
      <c r="E167" s="38"/>
      <c r="F167" s="38"/>
      <c r="G167" s="36"/>
    </row>
    <row r="168" spans="1:7" s="21" customFormat="1" ht="21.75" x14ac:dyDescent="0.4">
      <c r="A168" s="34" t="s">
        <v>141</v>
      </c>
      <c r="B168" s="34"/>
      <c r="C168" s="32"/>
      <c r="D168" s="40"/>
      <c r="E168" s="40"/>
      <c r="F168" s="33"/>
      <c r="G168" s="36"/>
    </row>
  </sheetData>
  <mergeCells count="17">
    <mergeCell ref="A162:A163"/>
    <mergeCell ref="B162:B163"/>
    <mergeCell ref="C162:F162"/>
    <mergeCell ref="G162:G163"/>
    <mergeCell ref="I8:I9"/>
    <mergeCell ref="J8:J9"/>
    <mergeCell ref="A6:J6"/>
    <mergeCell ref="A8:A9"/>
    <mergeCell ref="B8:B9"/>
    <mergeCell ref="C8:C9"/>
    <mergeCell ref="D8:G8"/>
    <mergeCell ref="H8:H9"/>
    <mergeCell ref="A1:J1"/>
    <mergeCell ref="A2:J2"/>
    <mergeCell ref="A3:J3"/>
    <mergeCell ref="A4:J4"/>
    <mergeCell ref="A5:J5"/>
  </mergeCells>
  <phoneticPr fontId="0" type="noConversion"/>
  <printOptions horizontalCentered="1"/>
  <pageMargins left="0.27559055118110237" right="0.23622047244094491" top="0.43307086614173229" bottom="0.43307086614173229" header="0.39370078740157483" footer="0.70866141732283472"/>
  <pageSetup paperSize="9" scale="85" orientation="landscape" horizontalDpi="4294967293" verticalDpi="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พัสดุ</vt:lpstr>
      <vt:lpstr>พัสดุ!Print_Area</vt:lpstr>
      <vt:lpstr>พัสดุ!Print_Titles</vt:lpstr>
    </vt:vector>
  </TitlesOfParts>
  <Manager/>
  <Company>Lerdsin Hospital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imadmin1</dc:creator>
  <cp:keywords/>
  <dc:description/>
  <cp:lastModifiedBy>Microsoft Windows</cp:lastModifiedBy>
  <cp:revision/>
  <cp:lastPrinted>2017-04-21T06:22:01Z</cp:lastPrinted>
  <dcterms:created xsi:type="dcterms:W3CDTF">2010-02-19T01:20:17Z</dcterms:created>
  <dcterms:modified xsi:type="dcterms:W3CDTF">2017-04-26T07:27:02Z</dcterms:modified>
  <cp:category/>
  <cp:contentStatus/>
</cp:coreProperties>
</file>